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Marzo\Carpeta Trabajo mar\"/>
    </mc:Choice>
  </mc:AlternateContent>
  <xr:revisionPtr revIDLastSave="0" documentId="13_ncr:1_{98F4D11D-D250-41D7-9FA2-9809422D3D60}" xr6:coauthVersionLast="36" xr6:coauthVersionMax="46" xr10:uidLastSave="{00000000-0000-0000-0000-000000000000}"/>
  <bookViews>
    <workbookView xWindow="0" yWindow="0" windowWidth="20490" windowHeight="7545" tabRatio="861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J159" i="26" l="1"/>
  <c r="K159" i="26"/>
  <c r="L159" i="26"/>
  <c r="M159" i="26"/>
  <c r="M130" i="26"/>
  <c r="M101" i="26"/>
  <c r="J130" i="26"/>
  <c r="K130" i="26"/>
  <c r="L130" i="26"/>
  <c r="J101" i="26"/>
  <c r="K101" i="26"/>
  <c r="L101" i="26"/>
  <c r="J72" i="26"/>
  <c r="K72" i="26"/>
  <c r="L72" i="26"/>
  <c r="M72" i="26"/>
  <c r="J43" i="26"/>
  <c r="K43" i="26"/>
  <c r="L43" i="26"/>
  <c r="M43" i="26"/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Y67" i="30" l="1"/>
  <c r="X75" i="30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<sst xmlns="http://schemas.openxmlformats.org/spreadsheetml/2006/main" count="1266" uniqueCount="420">
  <si>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</si>
  <si>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</si>
  <si>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</si>
  <si>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</si>
  <si>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</si>
  <si>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</si>
  <si>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</si>
  <si>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</si>
  <si>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</si>
  <si>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</si>
  <si>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</si>
  <si>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</si>
  <si>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</si>
  <si>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</si>
  <si>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</si>
  <si>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</si>
  <si>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</si>
  <si>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</si>
  <si>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</si>
  <si>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</si>
  <si>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</si>
  <si>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</si>
  <si>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</si>
  <si>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</si>
  <si>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</si>
  <si>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</si>
  <si>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</si>
  <si>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</si>
  <si>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</si>
  <si>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</si>
  <si>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</si>
  <si>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</si>
  <si>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</si>
  <si>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</si>
  <si>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</si>
  <si>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</si>
  <si>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</si>
  <si>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</si>
  <si>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</si>
  <si>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</si>
  <si>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</si>
  <si>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</si>
  <si>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</si>
  <si>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</si>
  <si>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</si>
  <si>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</si>
  <si>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</si>
  <si>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</si>
  <si>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</si>
  <si>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</si>
  <si>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</si>
  <si>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</si>
  <si>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</si>
  <si>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</si>
  <si>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</si>
  <si>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</si>
  <si>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</si>
  <si>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</si>
  <si>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</si>
  <si>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</si>
  <si>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</si>
  <si>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</si>
  <si>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</si>
  <si>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</si>
  <si>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</si>
  <si>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</si>
  <si>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</si>
  <si>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</si>
  <si>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</si>
  <si>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</si>
  <si>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</si>
  <si>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</si>
  <si>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</si>
  <si>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</si>
  <si>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</si>
  <si>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</si>
  <si>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</si>
  <si>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</si>
  <si>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</si>
  <si>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</si>
  <si>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</si>
  <si>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</si>
  <si>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</si>
  <si>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</si>
  <si>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</si>
  <si>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</si>
  <si>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</si>
  <si>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</si>
  <si>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</si>
  <si>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</si>
  <si>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</si>
  <si>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</si>
  <si>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</si>
  <si>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</si>
  <si>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</si>
  <si>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</si>
  <si>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</si>
  <si>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</si>
  <si>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</si>
  <si>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</si>
  <si>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</si>
  <si>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</si>
  <si>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</si>
  <si>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</si>
  <si>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</si>
  <si>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</si>
  <si>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</si>
  <si>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</si>
  <si>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</si>
  <si>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</si>
  <si>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</si>
  <si>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</si>
  <si>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</si>
  <si>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</si>
  <si>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</si>
  <si>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</si>
  <si>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</si>
  <si>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</si>
  <si>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</si>
  <si>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</si>
  <si>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</si>
  <si>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</si>
  <si>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</si>
  <si>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</si>
  <si>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</si>
  <si>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</si>
  <si>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</si>
  <si>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</si>
  <si>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</si>
  <si>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</si>
  <si>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</si>
  <si>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</si>
  <si>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</si>
  <si>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</si>
  <si>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</si>
  <si>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</si>
  <si>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</si>
  <si>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</si>
  <si>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</si>
  <si>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</si>
  <si>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</si>
  <si>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</si>
  <si>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</si>
  <si>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</si>
  <si>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</si>
  <si>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</si>
  <si>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</si>
  <si>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</si>
  <si>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</si>
  <si>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</si>
  <si>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</si>
  <si>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</si>
  <si>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</si>
  <si>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</si>
  <si>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</si>
  <si>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</si>
  <si>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</si>
  <si>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</si>
  <si>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</si>
  <si>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</si>
  <si>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</si>
  <si>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</si>
  <si>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</si>
  <si>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</si>
  <si>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</si>
  <si>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</si>
  <si>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</si>
  <si>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</si>
  <si>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</si>
  <si>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</si>
  <si>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</si>
  <si>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</si>
  <si>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</si>
  <si>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</si>
  <si>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</si>
  <si>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</si>
  <si>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</si>
  <si>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</si>
  <si>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</si>
  <si>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</si>
  <si>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</si>
  <si>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</si>
  <si>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</si>
  <si>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</si>
  <si>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</si>
  <si>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</si>
  <si>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</si>
  <si>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</si>
  <si>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</si>
  <si>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</si>
  <si>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</si>
  <si>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</si>
  <si>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</si>
  <si>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</si>
  <si>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</si>
  <si>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</si>
  <si>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</si>
  <si>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</si>
  <si>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</si>
  <si>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</si>
  <si>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</si>
  <si>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</si>
  <si>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</si>
  <si>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</si>
  <si>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</si>
  <si>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</si>
  <si>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</si>
  <si>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</si>
  <si>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</si>
  <si>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</si>
  <si>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</si>
  <si>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</si>
  <si>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</si>
  <si>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</si>
  <si>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</si>
  <si>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</si>
  <si>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</si>
  <si>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</si>
  <si>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</si>
  <si>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</si>
  <si>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</si>
  <si>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</si>
  <si>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</si>
  <si>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</si>
  <si>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</si>
  <si>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</si>
  <si>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</si>
  <si>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</si>
  <si>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</si>
  <si>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</si>
  <si>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</si>
  <si>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</si>
  <si>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</si>
  <si>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</si>
  <si>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</si>
  <si>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</si>
  <si>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</si>
  <si>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</si>
  <si>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</si>
  <si>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</si>
  <si>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</si>
  <si>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</si>
  <si>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</si>
  <si>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</si>
  <si>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</si>
  <si>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P9326X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</si>
  <si>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</si>
  <si>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</si>
  <si>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</si>
  <si>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</si>
  <si>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</si>
  <si>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</si>
  <si>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</si>
  <si>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</si>
  <si>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</si>
  <si>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</si>
  <si>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&lt;1,625</t>
  </si>
  <si>
    <t>&lt;0,770</t>
  </si>
  <si>
    <t>&lt;0,4960</t>
  </si>
  <si>
    <t>&lt;0,576</t>
  </si>
  <si>
    <t>&lt;0,763</t>
  </si>
  <si>
    <t>&lt;0.770</t>
  </si>
  <si>
    <t>&lt;0.4960</t>
  </si>
  <si>
    <t>&lt;0.763</t>
  </si>
  <si>
    <t>&lt;1.625</t>
  </si>
  <si>
    <t>&lt;0.576</t>
  </si>
  <si>
    <t>BE181010006</t>
  </si>
  <si>
    <t>Celdas en blanco: Datos no registrados</t>
  </si>
  <si>
    <t>&lt;1.321</t>
  </si>
  <si>
    <t>&lt;2.50</t>
  </si>
  <si>
    <t>&lt;1524.5</t>
  </si>
  <si>
    <t>&lt;1,321</t>
  </si>
  <si>
    <t>&lt;2,50</t>
  </si>
  <si>
    <t>&lt;1524,5</t>
  </si>
  <si>
    <t>EVALUACIÓN AMBIENTAL DE SEGUIMIENTO DE LA CALIDAD DEL AIRE EN EL ÁMBITO DE LA ZONA INDUSTRIAL DE VENTANILLA - MI PERÚ, UBICADO EN LOS DISTRITOS DE VENTANILLA Y MI PERÚ, PROVINCIA CONSTITUCIONAL DEL CALLAO, DURANTE MARZO DE 2022</t>
  </si>
  <si>
    <t>0003-3-2022-411</t>
  </si>
  <si>
    <t>1-220795</t>
  </si>
  <si>
    <t>1-220796</t>
  </si>
  <si>
    <t>1-220797</t>
  </si>
  <si>
    <t>1-220798</t>
  </si>
  <si>
    <t>1-220799</t>
  </si>
  <si>
    <t>3,202.451</t>
  </si>
  <si>
    <t>2,052.060</t>
  </si>
  <si>
    <t>1,256.904</t>
  </si>
  <si>
    <t>716.266</t>
  </si>
  <si>
    <t>819.076</t>
  </si>
  <si>
    <t>9.909</t>
  </si>
  <si>
    <t>18.067</t>
  </si>
  <si>
    <t>13.812</t>
  </si>
  <si>
    <t>8.430</t>
  </si>
  <si>
    <t>5.578</t>
  </si>
  <si>
    <t>7.073</t>
  </si>
  <si>
    <t>432.630</t>
  </si>
  <si>
    <t>140.760</t>
  </si>
  <si>
    <t>86.664</t>
  </si>
  <si>
    <t>101.407</t>
  </si>
  <si>
    <t>137.563</t>
  </si>
  <si>
    <t>3.335</t>
  </si>
  <si>
    <t>23.805</t>
  </si>
  <si>
    <t>1.863</t>
  </si>
  <si>
    <t>1.334</t>
  </si>
  <si>
    <t>33.465</t>
  </si>
  <si>
    <t>9.154</t>
  </si>
  <si>
    <t>&lt;1.506</t>
  </si>
  <si>
    <t>4.807</t>
  </si>
  <si>
    <t>19.481</t>
  </si>
  <si>
    <t>29.394</t>
  </si>
  <si>
    <t>24.357</t>
  </si>
  <si>
    <t>31.901</t>
  </si>
  <si>
    <t>30.636</t>
  </si>
  <si>
    <t>5,990.132</t>
  </si>
  <si>
    <t>3,897.270</t>
  </si>
  <si>
    <t>2,635.398</t>
  </si>
  <si>
    <t>1,433.303</t>
  </si>
  <si>
    <t>1,493.954</t>
  </si>
  <si>
    <t>4.439</t>
  </si>
  <si>
    <t>3.128</t>
  </si>
  <si>
    <t>2.369</t>
  </si>
  <si>
    <t>2.093</t>
  </si>
  <si>
    <t>2.116</t>
  </si>
  <si>
    <t>1,450.288</t>
  </si>
  <si>
    <t>1,004.824</t>
  </si>
  <si>
    <t>1,010.597</t>
  </si>
  <si>
    <t>1,056.275</t>
  </si>
  <si>
    <t>919.678</t>
  </si>
  <si>
    <t>124.798</t>
  </si>
  <si>
    <t>103.615</t>
  </si>
  <si>
    <t>41.469</t>
  </si>
  <si>
    <t>11.592</t>
  </si>
  <si>
    <t>9.200</t>
  </si>
  <si>
    <t>41.653</t>
  </si>
  <si>
    <t>9.660</t>
  </si>
  <si>
    <t>6.026</t>
  </si>
  <si>
    <t>4.876</t>
  </si>
  <si>
    <t>10.396</t>
  </si>
  <si>
    <t>51.210</t>
  </si>
  <si>
    <t>29.291</t>
  </si>
  <si>
    <t>21.218</t>
  </si>
  <si>
    <t>12.386</t>
  </si>
  <si>
    <t>14.617</t>
  </si>
  <si>
    <t>1,084.16</t>
  </si>
  <si>
    <t>597.71</t>
  </si>
  <si>
    <t>377.88</t>
  </si>
  <si>
    <t>184.52</t>
  </si>
  <si>
    <t>212.83</t>
  </si>
  <si>
    <t>6,010.42</t>
  </si>
  <si>
    <t>3,620.60</t>
  </si>
  <si>
    <t>2,380.40</t>
  </si>
  <si>
    <t>1,373.69</t>
  </si>
  <si>
    <t>1,465.30</t>
  </si>
  <si>
    <t>5.923</t>
  </si>
  <si>
    <t>3.876</t>
  </si>
  <si>
    <t>2.381</t>
  </si>
  <si>
    <t>1.346</t>
  </si>
  <si>
    <t>1.668</t>
  </si>
  <si>
    <t>5,047.26</t>
  </si>
  <si>
    <t>2,721.27</t>
  </si>
  <si>
    <t>2,360.90</t>
  </si>
  <si>
    <t>969.89</t>
  </si>
  <si>
    <t>1,116.08</t>
  </si>
  <si>
    <t>140.093</t>
  </si>
  <si>
    <t>87.446</t>
  </si>
  <si>
    <t>59.340</t>
  </si>
  <si>
    <t>38.870</t>
  </si>
  <si>
    <t>50.968</t>
  </si>
  <si>
    <t>0.7705</t>
  </si>
  <si>
    <t>0.6785</t>
  </si>
  <si>
    <t>208.392</t>
  </si>
  <si>
    <t>1,973.136</t>
  </si>
  <si>
    <t>97.371</t>
  </si>
  <si>
    <t>109.538</t>
  </si>
  <si>
    <t>35.202</t>
  </si>
  <si>
    <t>26.163</t>
  </si>
  <si>
    <t>17.469</t>
  </si>
  <si>
    <t>10.339</t>
  </si>
  <si>
    <t>5.601</t>
  </si>
  <si>
    <t>5.049</t>
  </si>
  <si>
    <t>1.622</t>
  </si>
  <si>
    <t>2.059</t>
  </si>
  <si>
    <t>0.748</t>
  </si>
  <si>
    <t>836.775</t>
  </si>
  <si>
    <t>545.434</t>
  </si>
  <si>
    <t>351.245</t>
  </si>
  <si>
    <t>270.377</t>
  </si>
  <si>
    <t>284.476</t>
  </si>
  <si>
    <t>2,090.00</t>
  </si>
  <si>
    <t>1,204.68</t>
  </si>
  <si>
    <t>953.73</t>
  </si>
  <si>
    <t>465.26</t>
  </si>
  <si>
    <t>706.99</t>
  </si>
  <si>
    <t>8.25</t>
  </si>
  <si>
    <t>5.28</t>
  </si>
  <si>
    <t>3.30</t>
  </si>
  <si>
    <t>3.07</t>
  </si>
  <si>
    <t>4,534.0</t>
  </si>
  <si>
    <t>2,506.4</t>
  </si>
  <si>
    <t>1,820.1</t>
  </si>
  <si>
    <t>19,239.0</t>
  </si>
  <si>
    <t>9,478.0</t>
  </si>
  <si>
    <t>9,803.7</t>
  </si>
  <si>
    <t>2,964.0</t>
  </si>
  <si>
    <t>3,593.8</t>
  </si>
  <si>
    <t>97.865</t>
  </si>
  <si>
    <t>64.262</t>
  </si>
  <si>
    <t>43.309</t>
  </si>
  <si>
    <t>26.151</t>
  </si>
  <si>
    <t>30.314</t>
  </si>
  <si>
    <t>25.484</t>
  </si>
  <si>
    <t>17.181</t>
  </si>
  <si>
    <t>14.421</t>
  </si>
  <si>
    <t>5.428</t>
  </si>
  <si>
    <t>6.371</t>
  </si>
  <si>
    <t>733.86</t>
  </si>
  <si>
    <t>460.53</t>
  </si>
  <si>
    <t>237.73</t>
  </si>
  <si>
    <t>228.28</t>
  </si>
  <si>
    <t>253.62</t>
  </si>
  <si>
    <t>Fuente: Informe de Ensayo N.° MA2211986 del laboratorio SGS del Perú S.A.C.</t>
  </si>
  <si>
    <t>&lt;1,506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</si>
  <si>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MA2211986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</si>
</sst>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89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0" fontId="44" fillId="8" borderId="13" xfId="0" applyFont="1" applyFill="1" applyBorder="1" applyAlignment="1">
      <alignment horizontal="center" vertical="center" wrapText="1"/>
    </xf>
    <xf numFmtId="0" fontId="44" fillId="8" borderId="1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9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5" fontId="13" fillId="17" borderId="0" xfId="0" applyNumberFormat="1" applyFont="1" applyFill="1" applyAlignment="1">
      <alignment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tabSelected="1" view="pageBreakPreview" topLeftCell="A7" zoomScaleNormal="100" zoomScaleSheetLayoutView="100" workbookViewId="0">
      <selection activeCell="J18" sqref="J18:N20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25" t="s">
        <v>234</v>
      </c>
      <c r="C1" s="325"/>
      <c r="D1" s="325"/>
      <c r="E1" s="325"/>
      <c r="F1" s="326"/>
    </row>
    <row r="2" spans="1:7" ht="13.15" customHeight="1" x14ac:dyDescent="0.2">
      <c r="A2" s="131"/>
      <c r="B2" s="327"/>
      <c r="C2" s="327"/>
      <c r="D2" s="327"/>
      <c r="E2" s="327"/>
      <c r="F2" s="328"/>
    </row>
    <row r="3" spans="1:7" ht="13.15" customHeight="1" x14ac:dyDescent="0.2">
      <c r="A3" s="131"/>
      <c r="B3" s="327"/>
      <c r="C3" s="327"/>
      <c r="D3" s="327"/>
      <c r="E3" s="327"/>
      <c r="F3" s="328"/>
    </row>
    <row r="4" spans="1:7" ht="13.9" customHeight="1" thickBot="1" x14ac:dyDescent="0.25">
      <c r="A4" s="132"/>
      <c r="B4" s="329"/>
      <c r="C4" s="329"/>
      <c r="D4" s="329"/>
      <c r="E4" s="329"/>
      <c r="F4" s="330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33" t="s">
        <v>274</v>
      </c>
      <c r="C6" s="333"/>
      <c r="D6" s="333"/>
      <c r="E6" s="333"/>
      <c r="F6" s="333"/>
      <c r="G6" s="333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275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32" t="s">
        <v>206</v>
      </c>
      <c r="B10" s="332"/>
      <c r="C10" s="332"/>
      <c r="D10" s="332"/>
      <c r="E10" s="332"/>
      <c r="F10" s="332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31" t="s">
        <v>185</v>
      </c>
      <c r="F12" s="331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31" t="s">
        <v>266</v>
      </c>
      <c r="F14" s="331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24" t="s">
        <v>158</v>
      </c>
      <c r="B16" s="324"/>
      <c r="C16" s="324"/>
      <c r="D16" s="324"/>
      <c r="E16" s="324"/>
      <c r="F16" s="324"/>
    </row>
    <row r="17" spans="1:14" ht="33.75" x14ac:dyDescent="0.2">
      <c r="A17" s="136" t="s">
        <v>207</v>
      </c>
      <c r="B17" s="137" t="s">
        <v>175</v>
      </c>
      <c r="C17" s="137" t="s">
        <v>252</v>
      </c>
      <c r="D17" s="137" t="s">
        <v>176</v>
      </c>
      <c r="E17" s="136" t="s">
        <v>148</v>
      </c>
      <c r="F17" s="136" t="s">
        <v>149</v>
      </c>
      <c r="J17" s="206" t="s">
        <v>251</v>
      </c>
      <c r="K17" s="298" t="s">
        <v>253</v>
      </c>
      <c r="L17" s="298" t="s">
        <v>254</v>
      </c>
      <c r="M17" s="298" t="s">
        <v>200</v>
      </c>
      <c r="N17" s="298" t="s">
        <v>255</v>
      </c>
    </row>
    <row r="18" spans="1:14" ht="13.9" customHeight="1" x14ac:dyDescent="0.2">
      <c r="A18" s="211">
        <v>44634.541666666672</v>
      </c>
      <c r="B18" s="139">
        <v>761.2</v>
      </c>
      <c r="C18" s="139">
        <v>0</v>
      </c>
      <c r="D18" s="140">
        <v>26.9</v>
      </c>
      <c r="E18" s="140">
        <v>68</v>
      </c>
      <c r="F18" s="140">
        <v>2.7</v>
      </c>
      <c r="G18" s="133">
        <v>228</v>
      </c>
      <c r="I18" s="263" t="s">
        <v>196</v>
      </c>
      <c r="J18" s="264">
        <f>MIN(B18:B42,B47:B71,B76:B100,B105:B129,B134:B158)</f>
        <v>758.8</v>
      </c>
      <c r="K18" s="264">
        <f>MIN(C18:C42,C47:C71,C76:C100,C105:C129,C134:C158)</f>
        <v>0</v>
      </c>
      <c r="L18" s="264">
        <f>MIN(D18:D42,D47:D71,D76:D100,D105:D129,D134:D158)</f>
        <v>17.5</v>
      </c>
      <c r="M18" s="264">
        <f>MIN(E18:E42,E47:E71,E76:E100,E105:E129,E134:E158)</f>
        <v>68</v>
      </c>
      <c r="N18" s="264">
        <f>MIN(F18:F42,F47:F71,F76:F100,F105:F129,F134:F158)</f>
        <v>0</v>
      </c>
    </row>
    <row r="19" spans="1:14" x14ac:dyDescent="0.2">
      <c r="A19" s="211">
        <v>44634.583333333328</v>
      </c>
      <c r="B19" s="139">
        <v>760.6</v>
      </c>
      <c r="C19" s="139">
        <v>0</v>
      </c>
      <c r="D19" s="140">
        <v>26.6</v>
      </c>
      <c r="E19" s="140">
        <v>68</v>
      </c>
      <c r="F19" s="140">
        <v>2.7</v>
      </c>
      <c r="G19" s="133">
        <v>225</v>
      </c>
      <c r="I19" s="263" t="s">
        <v>197</v>
      </c>
      <c r="J19" s="264">
        <f>MAX(B18:B42,B47:B71,B76:B100,B105:B129,B134:B158)</f>
        <v>762.2</v>
      </c>
      <c r="K19" s="264">
        <f>MAX(C18:C42,C47:C71,C76:C100,C105:C129,C134:C158)</f>
        <v>1</v>
      </c>
      <c r="L19" s="264">
        <f>MAX(D18:D42,D47:D71,D76:D100,D105:D129,D134:D158)</f>
        <v>26.9</v>
      </c>
      <c r="M19" s="264">
        <f>MAX(E18:E42,E47:E71,E76:E100,E105:E129,E134:E158)</f>
        <v>93</v>
      </c>
      <c r="N19" s="264">
        <f>MAX(F18:F42,F47:F71,F76:F100,F105:F129,F134:F158)</f>
        <v>3.1</v>
      </c>
    </row>
    <row r="20" spans="1:14" x14ac:dyDescent="0.2">
      <c r="A20" s="211">
        <v>44634.625</v>
      </c>
      <c r="B20" s="139">
        <v>760.3</v>
      </c>
      <c r="C20" s="139">
        <v>0</v>
      </c>
      <c r="D20" s="140">
        <v>26.6</v>
      </c>
      <c r="E20" s="140">
        <v>69</v>
      </c>
      <c r="F20" s="140">
        <v>2.2000000000000002</v>
      </c>
      <c r="G20" s="133">
        <v>266</v>
      </c>
      <c r="I20" s="263" t="s">
        <v>198</v>
      </c>
      <c r="J20" s="264">
        <f>AVERAGE(B18:B42,B47:B71,B76:B100,B105:B129,B134:B158)</f>
        <v>760.6214285714284</v>
      </c>
      <c r="K20" s="264">
        <f>AVERAGE(C18:C42,C47:C71,C76:C100,C105:C129,C134:C158)</f>
        <v>8.1818181818181818E-2</v>
      </c>
      <c r="L20" s="264">
        <f>AVERAGE(D18:D42,D47:D71,D76:D100,D105:D129,D134:D158)</f>
        <v>21.544545454545467</v>
      </c>
      <c r="M20" s="264">
        <f>AVERAGE(E18:E42,E47:E71,E76:E100,E105:E129,E134:E158)</f>
        <v>81.247787610619469</v>
      </c>
      <c r="N20" s="264">
        <f>AVERAGE(F18:F42,F47:F71,F76:F100,F105:F129,F134:F158)</f>
        <v>1.3433628318584085</v>
      </c>
    </row>
    <row r="21" spans="1:14" x14ac:dyDescent="0.2">
      <c r="A21" s="211">
        <v>44634.666666666672</v>
      </c>
      <c r="B21" s="139">
        <v>760.3</v>
      </c>
      <c r="C21" s="139">
        <v>0</v>
      </c>
      <c r="D21" s="140">
        <v>25.6</v>
      </c>
      <c r="E21" s="140">
        <v>70</v>
      </c>
      <c r="F21" s="140">
        <v>2.2000000000000002</v>
      </c>
      <c r="G21" s="133">
        <v>264</v>
      </c>
      <c r="I21" s="302" t="s">
        <v>199</v>
      </c>
      <c r="J21" s="303">
        <f>STDEV(B18:B42,B47:B71,B76:B100,B105:B129,B134:B158)</f>
        <v>0.80083611390751208</v>
      </c>
      <c r="K21" s="303">
        <f>STDEV(C18:C42,C47:C71,C76:C100,C105:C129,C134:C158)</f>
        <v>0.27534192860521628</v>
      </c>
      <c r="L21" s="303">
        <f>STDEV(D18:D42,D47:D71,D76:D100,D105:D129,D134:D158)</f>
        <v>2.7118356409977951</v>
      </c>
      <c r="M21" s="303">
        <f>STDEV(E18:E42,E47:E71,E76:E100,E105:E129,E134:E158)</f>
        <v>7.7810793566502072</v>
      </c>
      <c r="N21" s="303">
        <f>STDEV(F18:F42,F47:F71,F76:F100,F105:F129,F134:F158)</f>
        <v>0.83365333089131954</v>
      </c>
    </row>
    <row r="22" spans="1:14" x14ac:dyDescent="0.2">
      <c r="A22" s="211">
        <v>44634.708333333328</v>
      </c>
      <c r="B22" s="139">
        <v>760.6</v>
      </c>
      <c r="C22" s="139">
        <v>0</v>
      </c>
      <c r="D22" s="140">
        <v>24.9</v>
      </c>
      <c r="E22" s="140">
        <v>71</v>
      </c>
      <c r="F22" s="140">
        <v>2.2000000000000002</v>
      </c>
      <c r="G22" s="133">
        <v>270</v>
      </c>
      <c r="I22" s="206" t="s">
        <v>201</v>
      </c>
      <c r="J22" s="261">
        <f>COUNT(B18:B42,B47:B71,B76:B100,B105:B129,B134:B158)</f>
        <v>112</v>
      </c>
      <c r="K22" s="261">
        <f>COUNT(C18:C42,C47:C71,C76:C100,C105:C129,C134:C158)</f>
        <v>110</v>
      </c>
      <c r="L22" s="261">
        <f>COUNT(D18:D42,D47:D71,D76:D100,D105:D129,D134:D158)</f>
        <v>110</v>
      </c>
      <c r="M22" s="261">
        <f>COUNT(E18:E42,E47:E71,E76:E100,E105:E129,E134:E158)</f>
        <v>113</v>
      </c>
      <c r="N22" s="261">
        <f>COUNT(F18:F42,F47:F71,F76:F100,F105:F129,F134:F158)</f>
        <v>113</v>
      </c>
    </row>
    <row r="23" spans="1:14" x14ac:dyDescent="0.2">
      <c r="A23" s="211">
        <v>44634.75</v>
      </c>
      <c r="B23" s="139">
        <v>760.9</v>
      </c>
      <c r="C23" s="139">
        <v>0</v>
      </c>
      <c r="D23" s="140">
        <v>24.4</v>
      </c>
      <c r="E23" s="140">
        <v>72</v>
      </c>
      <c r="F23" s="140">
        <v>1.8</v>
      </c>
      <c r="G23" s="133">
        <v>260</v>
      </c>
      <c r="I23" s="206" t="s">
        <v>202</v>
      </c>
      <c r="J23" s="262">
        <f>J21/SQRT(J22)</f>
        <v>7.5671899939952561E-2</v>
      </c>
      <c r="K23" s="262">
        <f>K21/SQRT(K22)</f>
        <v>2.6252822817580453E-2</v>
      </c>
      <c r="L23" s="262">
        <f>L21/SQRT(L22)</f>
        <v>0.25856338318742383</v>
      </c>
      <c r="M23" s="262">
        <f>M21/SQRT(M22)</f>
        <v>0.73198237293496649</v>
      </c>
      <c r="N23" s="262">
        <f t="shared" ref="N23" si="0">N21/SQRT(N22)</f>
        <v>7.8423508536696052E-2</v>
      </c>
    </row>
    <row r="24" spans="1:14" x14ac:dyDescent="0.2">
      <c r="A24" s="211">
        <v>44634.791666666672</v>
      </c>
      <c r="B24" s="139">
        <v>761.5</v>
      </c>
      <c r="C24" s="139">
        <v>0</v>
      </c>
      <c r="D24" s="140">
        <v>24.1</v>
      </c>
      <c r="E24" s="140">
        <v>74</v>
      </c>
      <c r="F24" s="140">
        <v>0.4</v>
      </c>
      <c r="G24" s="133">
        <v>168</v>
      </c>
    </row>
    <row r="25" spans="1:14" x14ac:dyDescent="0.2">
      <c r="A25" s="211">
        <v>44634.833333333328</v>
      </c>
      <c r="B25" s="139">
        <v>762</v>
      </c>
      <c r="C25" s="139">
        <v>0</v>
      </c>
      <c r="D25" s="140">
        <v>23.8</v>
      </c>
      <c r="E25" s="140">
        <v>74</v>
      </c>
      <c r="F25" s="140">
        <v>1.3</v>
      </c>
      <c r="G25" s="133">
        <v>196</v>
      </c>
    </row>
    <row r="26" spans="1:14" x14ac:dyDescent="0.2">
      <c r="A26" s="211">
        <v>44634.875</v>
      </c>
      <c r="B26" s="139">
        <v>762.1</v>
      </c>
      <c r="C26" s="139">
        <v>0</v>
      </c>
      <c r="D26" s="140">
        <v>23.7</v>
      </c>
      <c r="E26" s="140">
        <v>74</v>
      </c>
      <c r="F26" s="140">
        <v>0.4</v>
      </c>
      <c r="G26" s="133">
        <v>206</v>
      </c>
    </row>
    <row r="27" spans="1:14" x14ac:dyDescent="0.2">
      <c r="A27" s="211">
        <v>44634.916666666672</v>
      </c>
      <c r="B27" s="139">
        <v>761.8</v>
      </c>
      <c r="C27" s="139">
        <v>0</v>
      </c>
      <c r="D27" s="140">
        <v>23.8</v>
      </c>
      <c r="E27" s="140">
        <v>74</v>
      </c>
      <c r="F27" s="140">
        <v>0.4</v>
      </c>
      <c r="G27" s="133">
        <v>189</v>
      </c>
    </row>
    <row r="28" spans="1:14" x14ac:dyDescent="0.2">
      <c r="A28" s="211">
        <v>44634.958333333328</v>
      </c>
      <c r="B28" s="139">
        <v>761.5</v>
      </c>
      <c r="C28" s="139">
        <v>0</v>
      </c>
      <c r="D28" s="140">
        <v>23.3</v>
      </c>
      <c r="E28" s="140">
        <v>75</v>
      </c>
      <c r="F28" s="140">
        <v>0.4</v>
      </c>
      <c r="G28" s="133">
        <v>192</v>
      </c>
    </row>
    <row r="29" spans="1:14" x14ac:dyDescent="0.2">
      <c r="A29" s="211">
        <v>44635</v>
      </c>
      <c r="B29" s="139">
        <v>761</v>
      </c>
      <c r="C29" s="139">
        <v>0</v>
      </c>
      <c r="D29" s="140">
        <v>22.6</v>
      </c>
      <c r="E29" s="140">
        <v>77</v>
      </c>
      <c r="F29" s="140">
        <v>1.8</v>
      </c>
      <c r="G29" s="133">
        <v>191</v>
      </c>
    </row>
    <row r="30" spans="1:14" x14ac:dyDescent="0.2">
      <c r="A30" s="211">
        <v>44635.041666666672</v>
      </c>
      <c r="B30" s="139">
        <v>760.5</v>
      </c>
      <c r="C30" s="139">
        <v>0</v>
      </c>
      <c r="D30" s="140">
        <v>22.6</v>
      </c>
      <c r="E30" s="140">
        <v>77</v>
      </c>
      <c r="F30" s="140">
        <v>0</v>
      </c>
      <c r="G30" s="133">
        <v>129</v>
      </c>
    </row>
    <row r="31" spans="1:14" x14ac:dyDescent="0.2">
      <c r="A31" s="211">
        <v>44635.083333333328</v>
      </c>
      <c r="B31" s="139">
        <v>760</v>
      </c>
      <c r="C31" s="139">
        <v>0</v>
      </c>
      <c r="D31" s="140">
        <v>22.8</v>
      </c>
      <c r="E31" s="140">
        <v>76</v>
      </c>
      <c r="F31" s="140">
        <v>0</v>
      </c>
      <c r="G31" s="133">
        <v>179</v>
      </c>
    </row>
    <row r="32" spans="1:14" x14ac:dyDescent="0.2">
      <c r="A32" s="211">
        <v>44635.125</v>
      </c>
      <c r="B32" s="139">
        <v>759.8</v>
      </c>
      <c r="C32" s="139">
        <v>0</v>
      </c>
      <c r="D32" s="140">
        <v>22.1</v>
      </c>
      <c r="E32" s="140">
        <v>77</v>
      </c>
      <c r="F32" s="140">
        <v>0</v>
      </c>
      <c r="G32" s="133">
        <v>214</v>
      </c>
    </row>
    <row r="33" spans="1:13" x14ac:dyDescent="0.2">
      <c r="A33" s="211">
        <v>44635.166666666672</v>
      </c>
      <c r="B33" s="139">
        <v>759.8</v>
      </c>
      <c r="C33" s="139">
        <v>0</v>
      </c>
      <c r="D33" s="140">
        <v>20.7</v>
      </c>
      <c r="E33" s="140">
        <v>82</v>
      </c>
      <c r="F33" s="140">
        <v>1.3</v>
      </c>
      <c r="G33" s="133">
        <v>168</v>
      </c>
    </row>
    <row r="34" spans="1:13" x14ac:dyDescent="0.2">
      <c r="A34" s="211">
        <v>44635.208333333328</v>
      </c>
      <c r="B34" s="139">
        <v>759.9</v>
      </c>
      <c r="C34" s="139">
        <v>0</v>
      </c>
      <c r="D34" s="140">
        <v>20.2</v>
      </c>
      <c r="E34" s="140">
        <v>84</v>
      </c>
      <c r="F34" s="140">
        <v>0</v>
      </c>
      <c r="G34" s="133">
        <v>206</v>
      </c>
    </row>
    <row r="35" spans="1:13" x14ac:dyDescent="0.2">
      <c r="A35" s="211">
        <v>44635.25</v>
      </c>
      <c r="B35" s="139">
        <v>760.2</v>
      </c>
      <c r="C35" s="139"/>
      <c r="D35" s="140"/>
      <c r="E35" s="140">
        <v>83</v>
      </c>
      <c r="F35" s="140">
        <v>0.4</v>
      </c>
      <c r="G35" s="133">
        <v>182</v>
      </c>
    </row>
    <row r="36" spans="1:13" x14ac:dyDescent="0.2">
      <c r="A36" s="211">
        <v>44635.291666666672</v>
      </c>
      <c r="B36" s="139">
        <v>760.6</v>
      </c>
      <c r="C36" s="139">
        <v>0</v>
      </c>
      <c r="D36" s="140">
        <v>20.8</v>
      </c>
      <c r="E36" s="140">
        <v>82</v>
      </c>
      <c r="F36" s="140">
        <v>0.4</v>
      </c>
      <c r="G36" s="133">
        <v>192</v>
      </c>
    </row>
    <row r="37" spans="1:13" x14ac:dyDescent="0.2">
      <c r="A37" s="211">
        <v>44635.333333333328</v>
      </c>
      <c r="B37" s="139">
        <v>761.2</v>
      </c>
      <c r="C37" s="139">
        <v>0</v>
      </c>
      <c r="D37" s="140">
        <v>21.1</v>
      </c>
      <c r="E37" s="140">
        <v>83</v>
      </c>
      <c r="F37" s="140">
        <v>0</v>
      </c>
      <c r="G37" s="133">
        <v>135</v>
      </c>
    </row>
    <row r="38" spans="1:13" x14ac:dyDescent="0.2">
      <c r="A38" s="211">
        <v>44635.375</v>
      </c>
      <c r="B38" s="139">
        <v>761.6</v>
      </c>
      <c r="C38" s="139">
        <v>0</v>
      </c>
      <c r="D38" s="140">
        <v>23</v>
      </c>
      <c r="E38" s="140">
        <v>77</v>
      </c>
      <c r="F38" s="140">
        <v>1.8</v>
      </c>
      <c r="G38" s="133">
        <v>271</v>
      </c>
    </row>
    <row r="39" spans="1:13" x14ac:dyDescent="0.2">
      <c r="A39" s="211">
        <v>44635.416666666672</v>
      </c>
      <c r="B39" s="139">
        <v>761.7</v>
      </c>
      <c r="C39" s="139">
        <v>0</v>
      </c>
      <c r="D39" s="140">
        <v>24.6</v>
      </c>
      <c r="E39" s="140">
        <v>74</v>
      </c>
      <c r="F39" s="140">
        <v>1.8</v>
      </c>
      <c r="G39" s="133">
        <v>224</v>
      </c>
    </row>
    <row r="40" spans="1:13" x14ac:dyDescent="0.2">
      <c r="A40" s="211">
        <v>44635.458333333328</v>
      </c>
      <c r="B40" s="139">
        <v>761.5</v>
      </c>
      <c r="C40" s="139">
        <v>0</v>
      </c>
      <c r="D40" s="140">
        <v>25.1</v>
      </c>
      <c r="E40" s="140">
        <v>72</v>
      </c>
      <c r="F40" s="140">
        <v>2.7</v>
      </c>
      <c r="G40" s="133">
        <v>228</v>
      </c>
    </row>
    <row r="41" spans="1:13" x14ac:dyDescent="0.2">
      <c r="A41" s="211">
        <v>44635.5</v>
      </c>
      <c r="B41" s="139">
        <v>760.9</v>
      </c>
      <c r="C41" s="139">
        <v>1</v>
      </c>
      <c r="D41" s="140">
        <v>26.3</v>
      </c>
      <c r="E41" s="140">
        <v>69</v>
      </c>
      <c r="F41" s="140">
        <v>2.7</v>
      </c>
      <c r="G41" s="133">
        <v>260</v>
      </c>
    </row>
    <row r="42" spans="1:13" hidden="1" x14ac:dyDescent="0.2">
      <c r="A42" s="211"/>
      <c r="B42" s="284"/>
      <c r="C42" s="139"/>
      <c r="D42" s="285"/>
      <c r="E42" s="141"/>
      <c r="F42" s="285"/>
    </row>
    <row r="43" spans="1:13" x14ac:dyDescent="0.2">
      <c r="A43" s="210" t="s">
        <v>169</v>
      </c>
      <c r="B43" s="142">
        <f t="shared" ref="B43:F43" si="1">AVERAGE(B18:B42)</f>
        <v>760.89583333333348</v>
      </c>
      <c r="C43" s="142">
        <f t="shared" si="1"/>
        <v>4.3478260869565216E-2</v>
      </c>
      <c r="D43" s="142">
        <f t="shared" si="1"/>
        <v>23.721739130434784</v>
      </c>
      <c r="E43" s="142">
        <f t="shared" si="1"/>
        <v>75.083333333333329</v>
      </c>
      <c r="F43" s="142">
        <f t="shared" si="1"/>
        <v>1.2333333333333332</v>
      </c>
      <c r="I43">
        <f>MIN(B18:B41)</f>
        <v>759.8</v>
      </c>
      <c r="J43">
        <f t="shared" ref="J43:M43" si="2">MIN(C18:C41)</f>
        <v>0</v>
      </c>
      <c r="K43">
        <f t="shared" si="2"/>
        <v>20.2</v>
      </c>
      <c r="L43">
        <f t="shared" si="2"/>
        <v>68</v>
      </c>
      <c r="M43">
        <f t="shared" si="2"/>
        <v>0</v>
      </c>
    </row>
    <row r="44" spans="1:13" ht="13.9" customHeight="1" x14ac:dyDescent="0.2">
      <c r="A44" s="133"/>
      <c r="B44" s="133"/>
      <c r="C44" s="133"/>
      <c r="D44" s="133"/>
      <c r="E44" s="133"/>
      <c r="F44" s="133"/>
    </row>
    <row r="45" spans="1:13" ht="13.15" customHeight="1" x14ac:dyDescent="0.2">
      <c r="A45" s="324" t="s">
        <v>159</v>
      </c>
      <c r="B45" s="324"/>
      <c r="C45" s="324"/>
      <c r="D45" s="324"/>
      <c r="E45" s="324"/>
      <c r="F45" s="324"/>
    </row>
    <row r="46" spans="1:13" ht="33.75" x14ac:dyDescent="0.2">
      <c r="A46" s="137" t="s">
        <v>147</v>
      </c>
      <c r="B46" s="137" t="s">
        <v>175</v>
      </c>
      <c r="C46" s="137" t="s">
        <v>252</v>
      </c>
      <c r="D46" s="137" t="s">
        <v>176</v>
      </c>
      <c r="E46" s="137" t="s">
        <v>148</v>
      </c>
      <c r="F46" s="137" t="s">
        <v>149</v>
      </c>
    </row>
    <row r="47" spans="1:13" ht="13.9" customHeight="1" x14ac:dyDescent="0.2">
      <c r="A47" s="211">
        <v>44635.5</v>
      </c>
      <c r="B47" s="139">
        <v>760.9</v>
      </c>
      <c r="C47" s="139">
        <v>1</v>
      </c>
      <c r="D47" s="140">
        <v>26.3</v>
      </c>
      <c r="E47" s="140">
        <v>69</v>
      </c>
      <c r="F47" s="285">
        <v>2.7</v>
      </c>
      <c r="G47" s="133">
        <v>260</v>
      </c>
    </row>
    <row r="48" spans="1:13" x14ac:dyDescent="0.2">
      <c r="A48" s="211">
        <v>44635.541666666672</v>
      </c>
      <c r="B48" s="139">
        <v>760.6</v>
      </c>
      <c r="C48" s="139">
        <v>1</v>
      </c>
      <c r="D48" s="140">
        <v>25.6</v>
      </c>
      <c r="E48" s="140">
        <v>70</v>
      </c>
      <c r="F48" s="285">
        <v>3.1</v>
      </c>
      <c r="G48" s="133">
        <v>276</v>
      </c>
    </row>
    <row r="49" spans="1:7" x14ac:dyDescent="0.2">
      <c r="A49" s="211">
        <v>44635.583333333328</v>
      </c>
      <c r="B49" s="139">
        <v>760</v>
      </c>
      <c r="C49" s="139">
        <v>1</v>
      </c>
      <c r="D49" s="140">
        <v>25.7</v>
      </c>
      <c r="E49" s="140">
        <v>69</v>
      </c>
      <c r="F49" s="285">
        <v>2.7</v>
      </c>
      <c r="G49" s="133">
        <v>165</v>
      </c>
    </row>
    <row r="50" spans="1:7" x14ac:dyDescent="0.2">
      <c r="A50" s="211">
        <v>44635.625</v>
      </c>
      <c r="B50" s="139">
        <v>759.7</v>
      </c>
      <c r="C50" s="139">
        <v>1</v>
      </c>
      <c r="D50" s="140">
        <v>26.2</v>
      </c>
      <c r="E50" s="140">
        <v>68</v>
      </c>
      <c r="F50" s="285">
        <v>2.2000000000000002</v>
      </c>
      <c r="G50" s="133">
        <v>274</v>
      </c>
    </row>
    <row r="51" spans="1:7" x14ac:dyDescent="0.2">
      <c r="A51" s="211">
        <v>44635.666666666672</v>
      </c>
      <c r="B51" s="139">
        <v>759.4</v>
      </c>
      <c r="C51" s="139"/>
      <c r="D51" s="140"/>
      <c r="E51" s="140">
        <v>69</v>
      </c>
      <c r="F51" s="285">
        <v>2.2000000000000002</v>
      </c>
      <c r="G51" s="133">
        <v>241</v>
      </c>
    </row>
    <row r="52" spans="1:7" x14ac:dyDescent="0.2">
      <c r="A52" s="211">
        <v>44635.708333333328</v>
      </c>
      <c r="B52" s="139"/>
      <c r="C52" s="139"/>
      <c r="D52" s="140"/>
      <c r="E52" s="140"/>
      <c r="F52" s="285"/>
    </row>
    <row r="53" spans="1:7" x14ac:dyDescent="0.2">
      <c r="A53" s="211">
        <v>44635.75</v>
      </c>
      <c r="B53" s="139"/>
      <c r="C53" s="139"/>
      <c r="D53" s="140"/>
      <c r="E53" s="140"/>
      <c r="F53" s="285"/>
    </row>
    <row r="54" spans="1:7" x14ac:dyDescent="0.2">
      <c r="A54" s="211">
        <v>44635.791666666672</v>
      </c>
      <c r="B54" s="139">
        <v>760</v>
      </c>
      <c r="C54" s="139">
        <v>1</v>
      </c>
      <c r="D54" s="140">
        <v>25.1</v>
      </c>
      <c r="E54" s="140">
        <v>70</v>
      </c>
      <c r="F54" s="285">
        <v>0</v>
      </c>
      <c r="G54" s="133">
        <v>168</v>
      </c>
    </row>
    <row r="55" spans="1:7" x14ac:dyDescent="0.2">
      <c r="A55" s="211">
        <v>44635.833333333328</v>
      </c>
      <c r="B55" s="139">
        <v>760.4</v>
      </c>
      <c r="C55" s="139">
        <v>1</v>
      </c>
      <c r="D55" s="140">
        <v>24.7</v>
      </c>
      <c r="E55" s="140">
        <v>71</v>
      </c>
      <c r="F55" s="285">
        <v>1.3</v>
      </c>
      <c r="G55" s="133">
        <v>202</v>
      </c>
    </row>
    <row r="56" spans="1:7" x14ac:dyDescent="0.2">
      <c r="A56" s="211">
        <v>44635.875</v>
      </c>
      <c r="B56" s="139">
        <v>761.1</v>
      </c>
      <c r="C56" s="139">
        <v>1</v>
      </c>
      <c r="D56" s="140">
        <v>22.6</v>
      </c>
      <c r="E56" s="140">
        <v>76</v>
      </c>
      <c r="F56" s="285">
        <v>1.3</v>
      </c>
      <c r="G56" s="133">
        <v>177</v>
      </c>
    </row>
    <row r="57" spans="1:7" x14ac:dyDescent="0.2">
      <c r="A57" s="211">
        <v>44635.916666666672</v>
      </c>
      <c r="B57" s="139">
        <v>761.5</v>
      </c>
      <c r="C57" s="139"/>
      <c r="D57" s="140">
        <v>23.1</v>
      </c>
      <c r="E57" s="140">
        <v>75</v>
      </c>
      <c r="F57" s="285">
        <v>0.4</v>
      </c>
      <c r="G57" s="133">
        <v>193</v>
      </c>
    </row>
    <row r="58" spans="1:7" x14ac:dyDescent="0.2">
      <c r="A58" s="211">
        <v>44635.958333333328</v>
      </c>
      <c r="B58" s="139">
        <v>761.5</v>
      </c>
      <c r="C58" s="139">
        <v>1</v>
      </c>
      <c r="D58" s="140">
        <v>21.7</v>
      </c>
      <c r="E58" s="140">
        <v>78</v>
      </c>
      <c r="F58" s="285">
        <v>0.4</v>
      </c>
      <c r="G58" s="133">
        <v>189</v>
      </c>
    </row>
    <row r="59" spans="1:7" x14ac:dyDescent="0.2">
      <c r="A59" s="211">
        <v>44636</v>
      </c>
      <c r="B59" s="139">
        <v>760.9</v>
      </c>
      <c r="C59" s="139">
        <v>0</v>
      </c>
      <c r="D59" s="140">
        <v>21.5</v>
      </c>
      <c r="E59" s="140">
        <v>79</v>
      </c>
      <c r="F59" s="285">
        <v>0.9</v>
      </c>
      <c r="G59" s="133">
        <v>198</v>
      </c>
    </row>
    <row r="60" spans="1:7" x14ac:dyDescent="0.2">
      <c r="A60" s="211">
        <v>44636.041666666672</v>
      </c>
      <c r="B60" s="139">
        <v>760.7</v>
      </c>
      <c r="C60" s="139">
        <v>0</v>
      </c>
      <c r="D60" s="140">
        <v>21.2</v>
      </c>
      <c r="E60" s="140">
        <v>80</v>
      </c>
      <c r="F60" s="285">
        <v>1.3</v>
      </c>
      <c r="G60" s="133">
        <v>161</v>
      </c>
    </row>
    <row r="61" spans="1:7" x14ac:dyDescent="0.2">
      <c r="A61" s="211">
        <v>44636.083333333328</v>
      </c>
      <c r="B61" s="139">
        <v>760.5</v>
      </c>
      <c r="C61" s="139">
        <v>0</v>
      </c>
      <c r="D61" s="140">
        <v>20.5</v>
      </c>
      <c r="E61" s="140">
        <v>82</v>
      </c>
      <c r="F61" s="285">
        <v>0.9</v>
      </c>
      <c r="G61" s="133">
        <v>170</v>
      </c>
    </row>
    <row r="62" spans="1:7" x14ac:dyDescent="0.2">
      <c r="A62" s="211">
        <v>44636.125</v>
      </c>
      <c r="B62" s="139">
        <v>760.1</v>
      </c>
      <c r="C62" s="139">
        <v>0</v>
      </c>
      <c r="D62" s="140">
        <v>19.899999999999999</v>
      </c>
      <c r="E62" s="140">
        <v>85</v>
      </c>
      <c r="F62" s="285">
        <v>1.3</v>
      </c>
      <c r="G62" s="133">
        <v>191</v>
      </c>
    </row>
    <row r="63" spans="1:7" x14ac:dyDescent="0.2">
      <c r="A63" s="211">
        <v>44636.166666666672</v>
      </c>
      <c r="B63" s="139">
        <v>760</v>
      </c>
      <c r="C63" s="139">
        <v>0</v>
      </c>
      <c r="D63" s="140">
        <v>20.3</v>
      </c>
      <c r="E63" s="140">
        <v>84</v>
      </c>
      <c r="F63" s="285">
        <v>0.4</v>
      </c>
      <c r="G63" s="133">
        <v>197</v>
      </c>
    </row>
    <row r="64" spans="1:7" x14ac:dyDescent="0.2">
      <c r="A64" s="211">
        <v>44636.208333333328</v>
      </c>
      <c r="B64" s="139">
        <v>760</v>
      </c>
      <c r="C64" s="139">
        <v>0</v>
      </c>
      <c r="D64" s="140">
        <v>20.2</v>
      </c>
      <c r="E64" s="140">
        <v>84</v>
      </c>
      <c r="F64" s="285">
        <v>0</v>
      </c>
      <c r="G64" s="133">
        <v>163</v>
      </c>
    </row>
    <row r="65" spans="1:13" x14ac:dyDescent="0.2">
      <c r="A65" s="211">
        <v>44636.25</v>
      </c>
      <c r="B65" s="139">
        <v>760.3</v>
      </c>
      <c r="C65" s="139">
        <v>0</v>
      </c>
      <c r="D65" s="140">
        <v>20.2</v>
      </c>
      <c r="E65" s="140">
        <v>84</v>
      </c>
      <c r="F65" s="285">
        <v>0.4</v>
      </c>
      <c r="G65" s="133">
        <v>197</v>
      </c>
    </row>
    <row r="66" spans="1:13" x14ac:dyDescent="0.2">
      <c r="A66" s="211">
        <v>44636.291666666672</v>
      </c>
      <c r="B66" s="139">
        <v>760.9</v>
      </c>
      <c r="C66" s="139">
        <v>0</v>
      </c>
      <c r="D66" s="140">
        <v>20.5</v>
      </c>
      <c r="E66" s="140">
        <v>84</v>
      </c>
      <c r="F66" s="285">
        <v>0.9</v>
      </c>
      <c r="G66" s="133">
        <v>165</v>
      </c>
    </row>
    <row r="67" spans="1:13" x14ac:dyDescent="0.2">
      <c r="A67" s="211">
        <v>44636.333333333328</v>
      </c>
      <c r="B67" s="139">
        <v>761.5</v>
      </c>
      <c r="C67" s="139">
        <v>0</v>
      </c>
      <c r="D67" s="140">
        <v>21.1</v>
      </c>
      <c r="E67" s="140">
        <v>83</v>
      </c>
      <c r="F67" s="285">
        <v>0.9</v>
      </c>
      <c r="G67" s="133">
        <v>181</v>
      </c>
    </row>
    <row r="68" spans="1:13" x14ac:dyDescent="0.2">
      <c r="A68" s="211">
        <v>44636.375</v>
      </c>
      <c r="B68" s="139">
        <v>761.7</v>
      </c>
      <c r="C68" s="139">
        <v>0</v>
      </c>
      <c r="D68" s="140">
        <v>23.3</v>
      </c>
      <c r="E68" s="140">
        <v>76</v>
      </c>
      <c r="F68" s="285">
        <v>1.3</v>
      </c>
      <c r="G68" s="133">
        <v>181</v>
      </c>
    </row>
    <row r="69" spans="1:13" x14ac:dyDescent="0.2">
      <c r="A69" s="211">
        <v>44636.416666666672</v>
      </c>
      <c r="B69" s="139">
        <v>762.1</v>
      </c>
      <c r="C69" s="139">
        <v>0</v>
      </c>
      <c r="D69" s="140">
        <v>23.9</v>
      </c>
      <c r="E69" s="140">
        <v>75</v>
      </c>
      <c r="F69" s="285">
        <v>2.2000000000000002</v>
      </c>
      <c r="G69" s="133">
        <v>249</v>
      </c>
    </row>
    <row r="70" spans="1:13" x14ac:dyDescent="0.2">
      <c r="A70" s="211">
        <v>44636.458333333328</v>
      </c>
      <c r="B70" s="139">
        <v>761.5</v>
      </c>
      <c r="C70" s="139">
        <v>0</v>
      </c>
      <c r="D70" s="140">
        <v>25.6</v>
      </c>
      <c r="E70" s="140">
        <v>71</v>
      </c>
      <c r="F70" s="285">
        <v>2.7</v>
      </c>
      <c r="G70" s="133">
        <v>236</v>
      </c>
    </row>
    <row r="71" spans="1:13" hidden="1" x14ac:dyDescent="0.2">
      <c r="A71" s="211"/>
      <c r="B71" s="284"/>
      <c r="C71" s="284"/>
      <c r="D71" s="285"/>
      <c r="E71" s="141"/>
      <c r="F71" s="285"/>
    </row>
    <row r="72" spans="1:13" x14ac:dyDescent="0.2">
      <c r="A72" s="210" t="s">
        <v>160</v>
      </c>
      <c r="B72" s="142">
        <f t="shared" ref="B72:E72" si="3">AVERAGE(B47:B71)</f>
        <v>760.69545454545471</v>
      </c>
      <c r="C72" s="142">
        <f t="shared" si="3"/>
        <v>0.4</v>
      </c>
      <c r="D72" s="142">
        <f t="shared" si="3"/>
        <v>22.81904761904762</v>
      </c>
      <c r="E72" s="142">
        <f t="shared" si="3"/>
        <v>76.454545454545453</v>
      </c>
      <c r="F72" s="142">
        <f>AVERAGE(F47:F71)</f>
        <v>1.3409090909090906</v>
      </c>
      <c r="I72">
        <f>MIN(B47:B70)</f>
        <v>759.4</v>
      </c>
      <c r="J72">
        <f t="shared" ref="J72:M72" si="4">MIN(C47:C70)</f>
        <v>0</v>
      </c>
      <c r="K72">
        <f t="shared" si="4"/>
        <v>19.899999999999999</v>
      </c>
      <c r="L72">
        <f t="shared" si="4"/>
        <v>68</v>
      </c>
      <c r="M72">
        <f t="shared" si="4"/>
        <v>0</v>
      </c>
    </row>
    <row r="73" spans="1:13" x14ac:dyDescent="0.2">
      <c r="A73" s="133"/>
      <c r="B73" s="133"/>
      <c r="C73" s="133"/>
      <c r="D73" s="133"/>
      <c r="E73" s="133"/>
      <c r="F73" s="133"/>
    </row>
    <row r="74" spans="1:13" ht="13.15" customHeight="1" x14ac:dyDescent="0.2">
      <c r="A74" s="324" t="s">
        <v>162</v>
      </c>
      <c r="B74" s="324"/>
      <c r="C74" s="324"/>
      <c r="D74" s="324"/>
      <c r="E74" s="324"/>
      <c r="F74" s="324"/>
    </row>
    <row r="75" spans="1:13" ht="33.75" x14ac:dyDescent="0.2">
      <c r="A75" s="137" t="s">
        <v>147</v>
      </c>
      <c r="B75" s="137" t="s">
        <v>175</v>
      </c>
      <c r="C75" s="137" t="s">
        <v>252</v>
      </c>
      <c r="D75" s="137" t="s">
        <v>176</v>
      </c>
      <c r="E75" s="137" t="s">
        <v>148</v>
      </c>
      <c r="F75" s="137" t="s">
        <v>149</v>
      </c>
    </row>
    <row r="76" spans="1:13" ht="13.9" customHeight="1" x14ac:dyDescent="0.2">
      <c r="A76" s="211">
        <v>44636.5</v>
      </c>
      <c r="B76" s="139">
        <v>761</v>
      </c>
      <c r="C76" s="139">
        <v>0</v>
      </c>
      <c r="D76" s="140">
        <v>26.3</v>
      </c>
      <c r="E76" s="140">
        <v>68</v>
      </c>
      <c r="F76" s="285">
        <v>2.2000000000000002</v>
      </c>
      <c r="G76" s="133">
        <v>268</v>
      </c>
    </row>
    <row r="77" spans="1:13" x14ac:dyDescent="0.2">
      <c r="A77" s="211">
        <v>44636.541666666672</v>
      </c>
      <c r="B77" s="139">
        <v>760.5</v>
      </c>
      <c r="C77" s="139">
        <v>0</v>
      </c>
      <c r="D77" s="140">
        <v>25.2</v>
      </c>
      <c r="E77" s="140">
        <v>71</v>
      </c>
      <c r="F77" s="285">
        <v>2.2000000000000002</v>
      </c>
      <c r="G77" s="133">
        <v>262</v>
      </c>
    </row>
    <row r="78" spans="1:13" x14ac:dyDescent="0.2">
      <c r="A78" s="211">
        <v>44636.583333333328</v>
      </c>
      <c r="B78" s="139">
        <v>760.2</v>
      </c>
      <c r="C78" s="139">
        <v>0</v>
      </c>
      <c r="D78" s="140">
        <v>25.9</v>
      </c>
      <c r="E78" s="140">
        <v>71</v>
      </c>
      <c r="F78" s="285">
        <v>2.7</v>
      </c>
      <c r="G78" s="133">
        <v>222</v>
      </c>
    </row>
    <row r="79" spans="1:13" x14ac:dyDescent="0.2">
      <c r="A79" s="211">
        <v>44636.625</v>
      </c>
      <c r="B79" s="139">
        <v>759.7</v>
      </c>
      <c r="C79" s="139">
        <v>0</v>
      </c>
      <c r="D79" s="140">
        <v>25.4</v>
      </c>
      <c r="E79" s="140">
        <v>72</v>
      </c>
      <c r="F79" s="285">
        <v>2.7</v>
      </c>
      <c r="G79" s="133">
        <v>220</v>
      </c>
    </row>
    <row r="80" spans="1:13" x14ac:dyDescent="0.2">
      <c r="A80" s="211">
        <v>44636.666666666672</v>
      </c>
      <c r="B80" s="139">
        <v>759.7</v>
      </c>
      <c r="C80" s="139">
        <v>0</v>
      </c>
      <c r="D80" s="140">
        <v>24.3</v>
      </c>
      <c r="E80" s="140">
        <v>74</v>
      </c>
      <c r="F80" s="285">
        <v>2.2000000000000002</v>
      </c>
      <c r="G80" s="133">
        <v>276</v>
      </c>
    </row>
    <row r="81" spans="1:7" x14ac:dyDescent="0.2">
      <c r="A81" s="211">
        <v>44636.708333333328</v>
      </c>
      <c r="B81" s="139">
        <v>759.7</v>
      </c>
      <c r="C81" s="139">
        <v>0</v>
      </c>
      <c r="D81" s="140">
        <v>24.6</v>
      </c>
      <c r="E81" s="140">
        <v>73</v>
      </c>
      <c r="F81" s="285">
        <v>2.2000000000000002</v>
      </c>
      <c r="G81" s="133">
        <v>315</v>
      </c>
    </row>
    <row r="82" spans="1:7" x14ac:dyDescent="0.2">
      <c r="A82" s="211">
        <v>44636.75</v>
      </c>
      <c r="B82" s="139">
        <v>760</v>
      </c>
      <c r="C82" s="139">
        <v>0</v>
      </c>
      <c r="D82" s="140">
        <v>22.9</v>
      </c>
      <c r="E82" s="140">
        <v>78</v>
      </c>
      <c r="F82" s="285">
        <v>2.2000000000000002</v>
      </c>
      <c r="G82" s="133">
        <v>300</v>
      </c>
    </row>
    <row r="83" spans="1:7" x14ac:dyDescent="0.2">
      <c r="A83" s="211">
        <v>44636.791666666672</v>
      </c>
      <c r="B83" s="139">
        <v>760.6</v>
      </c>
      <c r="C83" s="139">
        <v>0</v>
      </c>
      <c r="D83" s="140">
        <v>22.3</v>
      </c>
      <c r="E83" s="140">
        <v>80</v>
      </c>
      <c r="F83" s="285">
        <v>0.9</v>
      </c>
      <c r="G83" s="133">
        <v>223</v>
      </c>
    </row>
    <row r="84" spans="1:7" x14ac:dyDescent="0.2">
      <c r="A84" s="211">
        <v>44636.833333333328</v>
      </c>
      <c r="B84" s="139">
        <v>760.9</v>
      </c>
      <c r="C84" s="139">
        <v>0</v>
      </c>
      <c r="D84" s="140">
        <v>21.6</v>
      </c>
      <c r="E84" s="140">
        <v>81</v>
      </c>
      <c r="F84" s="285">
        <v>2.2000000000000002</v>
      </c>
      <c r="G84" s="133">
        <v>210</v>
      </c>
    </row>
    <row r="85" spans="1:7" x14ac:dyDescent="0.2">
      <c r="A85" s="211">
        <v>44636.875</v>
      </c>
      <c r="B85" s="139">
        <v>761.2</v>
      </c>
      <c r="C85" s="139">
        <v>0</v>
      </c>
      <c r="D85" s="140">
        <v>21.6</v>
      </c>
      <c r="E85" s="140">
        <v>82</v>
      </c>
      <c r="F85" s="285">
        <v>0.9</v>
      </c>
      <c r="G85" s="133">
        <v>252</v>
      </c>
    </row>
    <row r="86" spans="1:7" x14ac:dyDescent="0.2">
      <c r="A86" s="211">
        <v>44636.916666666672</v>
      </c>
      <c r="B86" s="139">
        <v>761.5</v>
      </c>
      <c r="C86" s="139">
        <v>0</v>
      </c>
      <c r="D86" s="140">
        <v>21.9</v>
      </c>
      <c r="E86" s="140">
        <v>81</v>
      </c>
      <c r="F86" s="285">
        <v>0.9</v>
      </c>
      <c r="G86" s="133">
        <v>206</v>
      </c>
    </row>
    <row r="87" spans="1:7" x14ac:dyDescent="0.2">
      <c r="A87" s="211">
        <v>44636.958333333328</v>
      </c>
      <c r="B87" s="139">
        <v>761.2</v>
      </c>
      <c r="C87" s="139">
        <v>0</v>
      </c>
      <c r="D87" s="140">
        <v>21.1</v>
      </c>
      <c r="E87" s="140">
        <v>83</v>
      </c>
      <c r="F87" s="285">
        <v>1.3</v>
      </c>
      <c r="G87" s="133">
        <v>185</v>
      </c>
    </row>
    <row r="88" spans="1:7" x14ac:dyDescent="0.2">
      <c r="A88" s="211">
        <v>44637</v>
      </c>
      <c r="B88" s="139">
        <v>761.1</v>
      </c>
      <c r="C88" s="139">
        <v>0</v>
      </c>
      <c r="D88" s="140">
        <v>20.7</v>
      </c>
      <c r="E88" s="140">
        <v>84</v>
      </c>
      <c r="F88" s="285">
        <v>0.9</v>
      </c>
      <c r="G88" s="133">
        <v>156</v>
      </c>
    </row>
    <row r="89" spans="1:7" x14ac:dyDescent="0.2">
      <c r="A89" s="211">
        <v>44637.041666666672</v>
      </c>
      <c r="B89" s="139">
        <v>760.7</v>
      </c>
      <c r="C89" s="139">
        <v>0</v>
      </c>
      <c r="D89" s="140">
        <v>20.6</v>
      </c>
      <c r="E89" s="140">
        <v>84</v>
      </c>
      <c r="F89" s="285">
        <v>0.9</v>
      </c>
      <c r="G89" s="133">
        <v>202</v>
      </c>
    </row>
    <row r="90" spans="1:7" x14ac:dyDescent="0.2">
      <c r="A90" s="211">
        <v>44637.083333333328</v>
      </c>
      <c r="B90" s="139">
        <v>760.3</v>
      </c>
      <c r="C90" s="139">
        <v>0</v>
      </c>
      <c r="D90" s="140">
        <v>20.399999999999999</v>
      </c>
      <c r="E90" s="140">
        <v>85</v>
      </c>
      <c r="F90" s="285">
        <v>0</v>
      </c>
      <c r="G90" s="133">
        <v>169</v>
      </c>
    </row>
    <row r="91" spans="1:7" x14ac:dyDescent="0.2">
      <c r="A91" s="211">
        <v>44637.125</v>
      </c>
      <c r="B91" s="139">
        <v>760.1</v>
      </c>
      <c r="C91" s="139">
        <v>0</v>
      </c>
      <c r="D91" s="140">
        <v>20.7</v>
      </c>
      <c r="E91" s="140">
        <v>84</v>
      </c>
      <c r="F91" s="285">
        <v>0</v>
      </c>
      <c r="G91" s="133">
        <v>190</v>
      </c>
    </row>
    <row r="92" spans="1:7" x14ac:dyDescent="0.2">
      <c r="A92" s="211">
        <v>44637.166666666672</v>
      </c>
      <c r="B92" s="139">
        <v>760.3</v>
      </c>
      <c r="C92" s="139">
        <v>0</v>
      </c>
      <c r="D92" s="140">
        <v>19.8</v>
      </c>
      <c r="E92" s="140">
        <v>86</v>
      </c>
      <c r="F92" s="285">
        <v>1.3</v>
      </c>
      <c r="G92" s="133">
        <v>173</v>
      </c>
    </row>
    <row r="93" spans="1:7" x14ac:dyDescent="0.2">
      <c r="A93" s="211">
        <v>44637.208333333328</v>
      </c>
      <c r="B93" s="139">
        <v>760.6</v>
      </c>
      <c r="C93" s="139">
        <v>0</v>
      </c>
      <c r="D93" s="140">
        <v>19.8</v>
      </c>
      <c r="E93" s="140">
        <v>86</v>
      </c>
      <c r="F93" s="285">
        <v>1.3</v>
      </c>
      <c r="G93" s="133">
        <v>208</v>
      </c>
    </row>
    <row r="94" spans="1:7" x14ac:dyDescent="0.2">
      <c r="A94" s="211">
        <v>44637.25</v>
      </c>
      <c r="B94" s="139">
        <v>761</v>
      </c>
      <c r="C94" s="139">
        <v>0</v>
      </c>
      <c r="D94" s="140">
        <v>18.8</v>
      </c>
      <c r="E94" s="140">
        <v>89</v>
      </c>
      <c r="F94" s="285">
        <v>1.3</v>
      </c>
      <c r="G94" s="133">
        <v>192</v>
      </c>
    </row>
    <row r="95" spans="1:7" x14ac:dyDescent="0.2">
      <c r="A95" s="211">
        <v>44637.291666666672</v>
      </c>
      <c r="B95" s="139">
        <v>761.4</v>
      </c>
      <c r="C95" s="139">
        <v>0</v>
      </c>
      <c r="D95" s="140">
        <v>18.399999999999999</v>
      </c>
      <c r="E95" s="140">
        <v>92</v>
      </c>
      <c r="F95" s="285">
        <v>0.9</v>
      </c>
      <c r="G95" s="133">
        <v>253</v>
      </c>
    </row>
    <row r="96" spans="1:7" x14ac:dyDescent="0.2">
      <c r="A96" s="211">
        <v>44637.333333333328</v>
      </c>
      <c r="B96" s="139">
        <v>761.9</v>
      </c>
      <c r="C96" s="139">
        <v>0</v>
      </c>
      <c r="D96" s="140">
        <v>18.399999999999999</v>
      </c>
      <c r="E96" s="140">
        <v>92</v>
      </c>
      <c r="F96" s="285">
        <v>0.9</v>
      </c>
      <c r="G96" s="133">
        <v>240</v>
      </c>
    </row>
    <row r="97" spans="1:13" x14ac:dyDescent="0.2">
      <c r="A97" s="211">
        <v>44637.375</v>
      </c>
      <c r="B97" s="139">
        <v>762.2</v>
      </c>
      <c r="C97" s="139">
        <v>0</v>
      </c>
      <c r="D97" s="140">
        <v>19.399999999999999</v>
      </c>
      <c r="E97" s="140">
        <v>91</v>
      </c>
      <c r="F97" s="285">
        <v>1.3</v>
      </c>
      <c r="G97" s="133">
        <v>245</v>
      </c>
    </row>
    <row r="98" spans="1:13" x14ac:dyDescent="0.2">
      <c r="A98" s="211">
        <v>44637.416666666672</v>
      </c>
      <c r="B98" s="139">
        <v>762</v>
      </c>
      <c r="C98" s="139">
        <v>0</v>
      </c>
      <c r="D98" s="140">
        <v>20.9</v>
      </c>
      <c r="E98" s="140">
        <v>87</v>
      </c>
      <c r="F98" s="285">
        <v>0.9</v>
      </c>
      <c r="G98" s="133">
        <v>215</v>
      </c>
    </row>
    <row r="99" spans="1:13" x14ac:dyDescent="0.2">
      <c r="A99" s="211">
        <v>44637.458333333328</v>
      </c>
      <c r="B99" s="139"/>
      <c r="C99" s="139"/>
      <c r="D99" s="140"/>
      <c r="E99" s="140"/>
      <c r="F99" s="285"/>
    </row>
    <row r="100" spans="1:13" hidden="1" x14ac:dyDescent="0.2">
      <c r="A100" s="211"/>
      <c r="B100" s="139"/>
      <c r="C100" s="139"/>
      <c r="D100" s="140"/>
      <c r="E100" s="141"/>
      <c r="F100" s="140"/>
    </row>
    <row r="101" spans="1:13" x14ac:dyDescent="0.2">
      <c r="A101" s="210" t="s">
        <v>161</v>
      </c>
      <c r="B101" s="142">
        <f>AVERAGE(B76:B100)</f>
        <v>760.77391304347827</v>
      </c>
      <c r="C101" s="142">
        <f>AVERAGE(C76:C100)</f>
        <v>0</v>
      </c>
      <c r="D101" s="142">
        <f t="shared" ref="D101:F101" si="5">AVERAGE(D76:D100)</f>
        <v>21.782608695652172</v>
      </c>
      <c r="E101" s="142">
        <f t="shared" si="5"/>
        <v>81.478260869565219</v>
      </c>
      <c r="F101" s="142">
        <f t="shared" si="5"/>
        <v>1.4043478260869562</v>
      </c>
      <c r="I101" s="315">
        <f>MIN(B76:B99)</f>
        <v>759.7</v>
      </c>
      <c r="J101" s="315">
        <f t="shared" ref="J101:M101" si="6">MIN(C76:C99)</f>
        <v>0</v>
      </c>
      <c r="K101" s="315">
        <f t="shared" si="6"/>
        <v>18.399999999999999</v>
      </c>
      <c r="L101" s="315">
        <f t="shared" si="6"/>
        <v>68</v>
      </c>
      <c r="M101" s="315">
        <f t="shared" si="6"/>
        <v>0</v>
      </c>
    </row>
    <row r="102" spans="1:13" x14ac:dyDescent="0.2">
      <c r="A102" s="133"/>
      <c r="B102" s="133"/>
      <c r="C102" s="133"/>
      <c r="D102" s="133"/>
      <c r="E102" s="133"/>
      <c r="F102" s="133"/>
    </row>
    <row r="103" spans="1:13" ht="13.15" customHeight="1" x14ac:dyDescent="0.2">
      <c r="A103" s="324" t="s">
        <v>163</v>
      </c>
      <c r="B103" s="324"/>
      <c r="C103" s="324"/>
      <c r="D103" s="324"/>
      <c r="E103" s="324"/>
      <c r="F103" s="324"/>
    </row>
    <row r="104" spans="1:13" ht="33.75" x14ac:dyDescent="0.2">
      <c r="A104" s="137" t="s">
        <v>147</v>
      </c>
      <c r="B104" s="137" t="s">
        <v>175</v>
      </c>
      <c r="C104" s="137" t="s">
        <v>252</v>
      </c>
      <c r="D104" s="137" t="s">
        <v>176</v>
      </c>
      <c r="E104" s="137" t="s">
        <v>148</v>
      </c>
      <c r="F104" s="137" t="s">
        <v>149</v>
      </c>
    </row>
    <row r="105" spans="1:13" ht="13.9" customHeight="1" x14ac:dyDescent="0.2">
      <c r="A105" s="211">
        <v>44637.458333333328</v>
      </c>
      <c r="B105" s="139"/>
      <c r="C105" s="139"/>
      <c r="D105" s="140"/>
      <c r="E105" s="140"/>
      <c r="F105" s="285"/>
    </row>
    <row r="106" spans="1:13" x14ac:dyDescent="0.2">
      <c r="A106" s="211">
        <v>44637.5</v>
      </c>
      <c r="B106" s="139">
        <v>760.9</v>
      </c>
      <c r="C106" s="139">
        <v>0</v>
      </c>
      <c r="D106" s="140">
        <v>23.4</v>
      </c>
      <c r="E106" s="140">
        <v>76</v>
      </c>
      <c r="F106" s="285">
        <v>2.7</v>
      </c>
      <c r="G106" s="133">
        <v>214</v>
      </c>
    </row>
    <row r="107" spans="1:13" x14ac:dyDescent="0.2">
      <c r="A107" s="211">
        <v>44637.541666666672</v>
      </c>
      <c r="B107" s="139">
        <v>760.2</v>
      </c>
      <c r="C107" s="139">
        <v>0</v>
      </c>
      <c r="D107" s="140">
        <v>23.4</v>
      </c>
      <c r="E107" s="140">
        <v>77</v>
      </c>
      <c r="F107" s="285">
        <v>2.2000000000000002</v>
      </c>
      <c r="G107" s="133">
        <v>211</v>
      </c>
    </row>
    <row r="108" spans="1:13" x14ac:dyDescent="0.2">
      <c r="A108" s="211">
        <v>44637.583333333328</v>
      </c>
      <c r="B108" s="139">
        <v>759.5</v>
      </c>
      <c r="C108" s="139">
        <v>0</v>
      </c>
      <c r="D108" s="140">
        <v>24</v>
      </c>
      <c r="E108" s="140">
        <v>75</v>
      </c>
      <c r="F108" s="285">
        <v>2.7</v>
      </c>
      <c r="G108" s="133">
        <v>200</v>
      </c>
    </row>
    <row r="109" spans="1:13" x14ac:dyDescent="0.2">
      <c r="A109" s="211">
        <v>44637.625</v>
      </c>
      <c r="B109" s="139">
        <v>759.3</v>
      </c>
      <c r="C109" s="139">
        <v>0</v>
      </c>
      <c r="D109" s="140">
        <v>23.4</v>
      </c>
      <c r="E109" s="140">
        <v>76</v>
      </c>
      <c r="F109" s="285">
        <v>1.8</v>
      </c>
      <c r="G109" s="133">
        <v>208</v>
      </c>
    </row>
    <row r="110" spans="1:13" x14ac:dyDescent="0.2">
      <c r="A110" s="211">
        <v>44637.666666666672</v>
      </c>
      <c r="B110" s="139">
        <v>759.1</v>
      </c>
      <c r="C110" s="139">
        <v>0</v>
      </c>
      <c r="D110" s="140">
        <v>22.6</v>
      </c>
      <c r="E110" s="140">
        <v>78</v>
      </c>
      <c r="F110" s="285">
        <v>2.2000000000000002</v>
      </c>
      <c r="G110" s="133">
        <v>303</v>
      </c>
    </row>
    <row r="111" spans="1:13" x14ac:dyDescent="0.2">
      <c r="A111" s="211">
        <v>44637.708333333328</v>
      </c>
      <c r="B111" s="139">
        <v>758.8</v>
      </c>
      <c r="C111" s="139">
        <v>0</v>
      </c>
      <c r="D111" s="140">
        <v>22.6</v>
      </c>
      <c r="E111" s="140">
        <v>78</v>
      </c>
      <c r="F111" s="285">
        <v>2.2000000000000002</v>
      </c>
      <c r="G111" s="133">
        <v>259</v>
      </c>
    </row>
    <row r="112" spans="1:13" x14ac:dyDescent="0.2">
      <c r="A112" s="211">
        <v>44637.75</v>
      </c>
      <c r="B112" s="139">
        <v>758.9</v>
      </c>
      <c r="C112" s="139">
        <v>0</v>
      </c>
      <c r="D112" s="140">
        <v>21.8</v>
      </c>
      <c r="E112" s="140">
        <v>80</v>
      </c>
      <c r="F112" s="285">
        <v>1.8</v>
      </c>
      <c r="G112" s="133">
        <v>268</v>
      </c>
    </row>
    <row r="113" spans="1:7" x14ac:dyDescent="0.2">
      <c r="A113" s="211">
        <v>44637.791666666672</v>
      </c>
      <c r="B113" s="139">
        <v>759.4</v>
      </c>
      <c r="C113" s="139">
        <v>0</v>
      </c>
      <c r="D113" s="140">
        <v>20.3</v>
      </c>
      <c r="E113" s="140">
        <v>84</v>
      </c>
      <c r="F113" s="285">
        <v>1.8</v>
      </c>
      <c r="G113" s="133">
        <v>241</v>
      </c>
    </row>
    <row r="114" spans="1:7" x14ac:dyDescent="0.2">
      <c r="A114" s="211">
        <v>44637.833333333328</v>
      </c>
      <c r="B114" s="139">
        <v>759.7</v>
      </c>
      <c r="C114" s="139">
        <v>0</v>
      </c>
      <c r="D114" s="140">
        <v>19.5</v>
      </c>
      <c r="E114" s="140">
        <v>87</v>
      </c>
      <c r="F114" s="285">
        <v>1.3</v>
      </c>
      <c r="G114" s="133">
        <v>233</v>
      </c>
    </row>
    <row r="115" spans="1:7" x14ac:dyDescent="0.2">
      <c r="A115" s="211">
        <v>44637.875</v>
      </c>
      <c r="B115" s="139">
        <v>760.3</v>
      </c>
      <c r="C115" s="139">
        <v>0</v>
      </c>
      <c r="D115" s="140">
        <v>19.3</v>
      </c>
      <c r="E115" s="140">
        <v>88</v>
      </c>
      <c r="F115" s="285">
        <v>0.9</v>
      </c>
      <c r="G115" s="133">
        <v>158</v>
      </c>
    </row>
    <row r="116" spans="1:7" x14ac:dyDescent="0.2">
      <c r="A116" s="211">
        <v>44637.916666666672</v>
      </c>
      <c r="B116" s="139">
        <v>760.7</v>
      </c>
      <c r="C116" s="139">
        <v>0</v>
      </c>
      <c r="D116" s="140">
        <v>19.2</v>
      </c>
      <c r="E116" s="140">
        <v>87</v>
      </c>
      <c r="F116" s="285">
        <v>1.3</v>
      </c>
      <c r="G116" s="133">
        <v>220</v>
      </c>
    </row>
    <row r="117" spans="1:7" x14ac:dyDescent="0.2">
      <c r="A117" s="211">
        <v>44637.958333333328</v>
      </c>
      <c r="B117" s="139">
        <v>760.6</v>
      </c>
      <c r="C117" s="139">
        <v>0</v>
      </c>
      <c r="D117" s="140">
        <v>18.399999999999999</v>
      </c>
      <c r="E117" s="140">
        <v>90</v>
      </c>
      <c r="F117" s="285">
        <v>0.9</v>
      </c>
      <c r="G117" s="133">
        <v>207</v>
      </c>
    </row>
    <row r="118" spans="1:7" x14ac:dyDescent="0.2">
      <c r="A118" s="211">
        <v>44638</v>
      </c>
      <c r="B118" s="139"/>
      <c r="C118" s="139"/>
      <c r="D118" s="140"/>
      <c r="E118" s="140"/>
      <c r="F118" s="285"/>
    </row>
    <row r="119" spans="1:7" x14ac:dyDescent="0.2">
      <c r="A119" s="211">
        <v>44638.041666666672</v>
      </c>
      <c r="B119" s="139">
        <v>760.2</v>
      </c>
      <c r="C119" s="139">
        <v>0</v>
      </c>
      <c r="D119" s="140">
        <v>18.2</v>
      </c>
      <c r="E119" s="140">
        <v>91</v>
      </c>
      <c r="F119" s="285">
        <v>1.3</v>
      </c>
      <c r="G119" s="133">
        <v>180</v>
      </c>
    </row>
    <row r="120" spans="1:7" x14ac:dyDescent="0.2">
      <c r="A120" s="211">
        <v>44638.083333333328</v>
      </c>
      <c r="B120" s="139">
        <v>760</v>
      </c>
      <c r="C120" s="139">
        <v>0</v>
      </c>
      <c r="D120" s="140">
        <v>17.899999999999999</v>
      </c>
      <c r="E120" s="140">
        <v>92</v>
      </c>
      <c r="F120" s="285">
        <v>0.4</v>
      </c>
      <c r="G120" s="133">
        <v>231</v>
      </c>
    </row>
    <row r="121" spans="1:7" x14ac:dyDescent="0.2">
      <c r="A121" s="211">
        <v>44638.125</v>
      </c>
      <c r="B121" s="139">
        <v>759.8</v>
      </c>
      <c r="C121" s="139">
        <v>0</v>
      </c>
      <c r="D121" s="140">
        <v>17.899999999999999</v>
      </c>
      <c r="E121" s="140">
        <v>92</v>
      </c>
      <c r="F121" s="285">
        <v>0.9</v>
      </c>
      <c r="G121" s="133">
        <v>228</v>
      </c>
    </row>
    <row r="122" spans="1:7" x14ac:dyDescent="0.2">
      <c r="A122" s="211">
        <v>44638.166666666672</v>
      </c>
      <c r="B122" s="139">
        <v>760.1</v>
      </c>
      <c r="C122" s="139">
        <v>0</v>
      </c>
      <c r="D122" s="140">
        <v>17.899999999999999</v>
      </c>
      <c r="E122" s="140">
        <v>92</v>
      </c>
      <c r="F122" s="285">
        <v>0.9</v>
      </c>
      <c r="G122" s="133">
        <v>231</v>
      </c>
    </row>
    <row r="123" spans="1:7" x14ac:dyDescent="0.2">
      <c r="A123" s="211">
        <v>44638.208333333328</v>
      </c>
      <c r="B123" s="139">
        <v>760.3</v>
      </c>
      <c r="C123" s="139">
        <v>0</v>
      </c>
      <c r="D123" s="140">
        <v>17.899999999999999</v>
      </c>
      <c r="E123" s="140">
        <v>92</v>
      </c>
      <c r="F123" s="285">
        <v>0.9</v>
      </c>
      <c r="G123" s="133">
        <v>206</v>
      </c>
    </row>
    <row r="124" spans="1:7" x14ac:dyDescent="0.2">
      <c r="A124" s="211">
        <v>44638.25</v>
      </c>
      <c r="B124" s="139">
        <v>760.8</v>
      </c>
      <c r="C124" s="139">
        <v>0</v>
      </c>
      <c r="D124" s="140">
        <v>17.899999999999999</v>
      </c>
      <c r="E124" s="140">
        <v>92</v>
      </c>
      <c r="F124" s="285">
        <v>0.9</v>
      </c>
      <c r="G124" s="133">
        <v>233</v>
      </c>
    </row>
    <row r="125" spans="1:7" x14ac:dyDescent="0.2">
      <c r="A125" s="211">
        <v>44638.291666666672</v>
      </c>
      <c r="B125" s="139">
        <v>761.2</v>
      </c>
      <c r="C125" s="139">
        <v>0</v>
      </c>
      <c r="D125" s="140">
        <v>18</v>
      </c>
      <c r="E125" s="140">
        <v>92</v>
      </c>
      <c r="F125" s="285">
        <v>1.3</v>
      </c>
      <c r="G125" s="133">
        <v>204</v>
      </c>
    </row>
    <row r="126" spans="1:7" x14ac:dyDescent="0.2">
      <c r="A126" s="211">
        <v>44638.333333333328</v>
      </c>
      <c r="B126" s="139">
        <v>761.8</v>
      </c>
      <c r="C126" s="139">
        <v>0</v>
      </c>
      <c r="D126" s="140">
        <v>18.100000000000001</v>
      </c>
      <c r="E126" s="140">
        <v>91</v>
      </c>
      <c r="F126" s="285">
        <v>1.3</v>
      </c>
      <c r="G126" s="133">
        <v>239</v>
      </c>
    </row>
    <row r="127" spans="1:7" x14ac:dyDescent="0.2">
      <c r="A127" s="211">
        <v>44638.375</v>
      </c>
      <c r="B127" s="139">
        <v>762.1</v>
      </c>
      <c r="C127" s="139">
        <v>0</v>
      </c>
      <c r="D127" s="140">
        <v>18.899999999999999</v>
      </c>
      <c r="E127" s="140">
        <v>90</v>
      </c>
      <c r="F127" s="285">
        <v>1.3</v>
      </c>
      <c r="G127" s="133">
        <v>203</v>
      </c>
    </row>
    <row r="128" spans="1:7" x14ac:dyDescent="0.2">
      <c r="A128" s="211">
        <v>44638.416666666672</v>
      </c>
      <c r="B128" s="139">
        <v>761.9</v>
      </c>
      <c r="C128" s="139">
        <v>0</v>
      </c>
      <c r="D128" s="140">
        <v>20.6</v>
      </c>
      <c r="E128" s="140">
        <v>85</v>
      </c>
      <c r="F128" s="285">
        <v>1.8</v>
      </c>
      <c r="G128" s="133">
        <v>239</v>
      </c>
    </row>
    <row r="129" spans="1:13" hidden="1" x14ac:dyDescent="0.2">
      <c r="A129" s="211"/>
      <c r="B129" s="139"/>
      <c r="C129" s="139"/>
      <c r="D129" s="140"/>
      <c r="E129" s="141"/>
      <c r="F129" s="140"/>
    </row>
    <row r="130" spans="1:13" x14ac:dyDescent="0.2">
      <c r="A130" s="210" t="s">
        <v>164</v>
      </c>
      <c r="B130" s="142">
        <f>AVERAGE(B105:B129)</f>
        <v>760.25454545454534</v>
      </c>
      <c r="C130" s="142">
        <f>AVERAGE(C105:C129)</f>
        <v>0</v>
      </c>
      <c r="D130" s="142">
        <f t="shared" ref="D130:F130" si="7">AVERAGE(D105:D129)</f>
        <v>20.054545454545448</v>
      </c>
      <c r="E130" s="142">
        <f t="shared" si="7"/>
        <v>85.681818181818187</v>
      </c>
      <c r="F130" s="142">
        <f t="shared" si="7"/>
        <v>1.4909090909090907</v>
      </c>
      <c r="I130">
        <f>MIN(B105:B128)</f>
        <v>758.8</v>
      </c>
      <c r="J130">
        <f t="shared" ref="J130:M130" si="8">MIN(C105:C128)</f>
        <v>0</v>
      </c>
      <c r="K130">
        <f t="shared" si="8"/>
        <v>17.899999999999999</v>
      </c>
      <c r="L130">
        <f t="shared" si="8"/>
        <v>75</v>
      </c>
      <c r="M130">
        <f t="shared" si="8"/>
        <v>0.4</v>
      </c>
    </row>
    <row r="131" spans="1:13" x14ac:dyDescent="0.2">
      <c r="A131" s="133"/>
      <c r="B131" s="133"/>
      <c r="C131" s="133"/>
      <c r="D131" s="133"/>
      <c r="E131" s="133"/>
      <c r="F131" s="133"/>
    </row>
    <row r="132" spans="1:13" ht="13.15" customHeight="1" x14ac:dyDescent="0.2">
      <c r="A132" s="324" t="s">
        <v>165</v>
      </c>
      <c r="B132" s="324"/>
      <c r="C132" s="324"/>
      <c r="D132" s="324"/>
      <c r="E132" s="324"/>
      <c r="F132" s="324"/>
    </row>
    <row r="133" spans="1:13" ht="33.75" x14ac:dyDescent="0.2">
      <c r="A133" s="137" t="s">
        <v>147</v>
      </c>
      <c r="B133" s="137" t="s">
        <v>175</v>
      </c>
      <c r="C133" s="137" t="s">
        <v>252</v>
      </c>
      <c r="D133" s="137" t="s">
        <v>176</v>
      </c>
      <c r="E133" s="137" t="s">
        <v>148</v>
      </c>
      <c r="F133" s="137" t="s">
        <v>149</v>
      </c>
    </row>
    <row r="134" spans="1:13" ht="13.9" customHeight="1" x14ac:dyDescent="0.2">
      <c r="A134" s="211">
        <v>44638.458333333328</v>
      </c>
      <c r="B134" s="139">
        <v>761.8</v>
      </c>
      <c r="C134" s="139">
        <v>0</v>
      </c>
      <c r="D134" s="140">
        <v>20.7</v>
      </c>
      <c r="E134" s="140">
        <v>83</v>
      </c>
      <c r="F134" s="140">
        <v>2.7</v>
      </c>
      <c r="G134" s="133">
        <v>212</v>
      </c>
    </row>
    <row r="135" spans="1:13" x14ac:dyDescent="0.2">
      <c r="A135" s="211">
        <v>44638.5</v>
      </c>
      <c r="B135" s="139">
        <v>761.4</v>
      </c>
      <c r="C135" s="139">
        <v>0</v>
      </c>
      <c r="D135" s="140">
        <v>21.4</v>
      </c>
      <c r="E135" s="140">
        <v>81</v>
      </c>
      <c r="F135" s="140">
        <v>2.2000000000000002</v>
      </c>
      <c r="G135" s="133">
        <v>220</v>
      </c>
    </row>
    <row r="136" spans="1:13" x14ac:dyDescent="0.2">
      <c r="A136" s="211">
        <v>44638.541666666672</v>
      </c>
      <c r="B136" s="139">
        <v>760.9</v>
      </c>
      <c r="C136" s="139">
        <v>0</v>
      </c>
      <c r="D136" s="140">
        <v>21.7</v>
      </c>
      <c r="E136" s="140">
        <v>82</v>
      </c>
      <c r="F136" s="140">
        <v>2.7</v>
      </c>
      <c r="G136" s="133">
        <v>195</v>
      </c>
    </row>
    <row r="137" spans="1:13" x14ac:dyDescent="0.2">
      <c r="A137" s="211">
        <v>44638.583333333328</v>
      </c>
      <c r="B137" s="139"/>
      <c r="C137" s="139"/>
      <c r="D137" s="140"/>
      <c r="E137" s="140"/>
      <c r="F137" s="140"/>
    </row>
    <row r="138" spans="1:13" x14ac:dyDescent="0.2">
      <c r="A138" s="211">
        <v>44638.625</v>
      </c>
      <c r="B138" s="139">
        <v>759.5</v>
      </c>
      <c r="C138" s="139">
        <v>0</v>
      </c>
      <c r="D138" s="140">
        <v>23</v>
      </c>
      <c r="E138" s="140">
        <v>77</v>
      </c>
      <c r="F138" s="140">
        <v>2.2000000000000002</v>
      </c>
      <c r="G138" s="133">
        <v>193</v>
      </c>
    </row>
    <row r="139" spans="1:13" x14ac:dyDescent="0.2">
      <c r="A139" s="211">
        <v>44638.666666666672</v>
      </c>
      <c r="B139" s="139">
        <v>759.1</v>
      </c>
      <c r="C139" s="139">
        <v>0</v>
      </c>
      <c r="D139" s="140">
        <v>22.8</v>
      </c>
      <c r="E139" s="140">
        <v>78</v>
      </c>
      <c r="F139" s="140">
        <v>2.2000000000000002</v>
      </c>
      <c r="G139" s="133">
        <v>207</v>
      </c>
    </row>
    <row r="140" spans="1:13" x14ac:dyDescent="0.2">
      <c r="A140" s="211">
        <v>44638.708333333328</v>
      </c>
      <c r="B140" s="139">
        <v>759.1</v>
      </c>
      <c r="C140" s="139">
        <v>0</v>
      </c>
      <c r="D140" s="140">
        <v>21.1</v>
      </c>
      <c r="E140" s="140">
        <v>82</v>
      </c>
      <c r="F140" s="140">
        <v>1.8</v>
      </c>
      <c r="G140" s="133">
        <v>192</v>
      </c>
    </row>
    <row r="141" spans="1:13" x14ac:dyDescent="0.2">
      <c r="A141" s="211">
        <v>44638.75</v>
      </c>
      <c r="B141" s="139">
        <v>759.4</v>
      </c>
      <c r="C141" s="139">
        <v>0</v>
      </c>
      <c r="D141" s="140"/>
      <c r="E141" s="140">
        <v>86</v>
      </c>
      <c r="F141" s="140">
        <v>1.3</v>
      </c>
      <c r="G141" s="133">
        <v>244</v>
      </c>
    </row>
    <row r="142" spans="1:13" x14ac:dyDescent="0.2">
      <c r="A142" s="211">
        <v>44638.791666666672</v>
      </c>
      <c r="B142" s="139">
        <v>759.6</v>
      </c>
      <c r="C142" s="139">
        <v>0</v>
      </c>
      <c r="D142" s="140">
        <v>19.399999999999999</v>
      </c>
      <c r="E142" s="140">
        <v>87</v>
      </c>
      <c r="F142" s="140">
        <v>1.3</v>
      </c>
      <c r="G142" s="133">
        <v>259</v>
      </c>
    </row>
    <row r="143" spans="1:13" x14ac:dyDescent="0.2">
      <c r="A143" s="211">
        <v>44638.833333333328</v>
      </c>
      <c r="B143" s="139">
        <v>760.2</v>
      </c>
      <c r="C143" s="139">
        <v>0</v>
      </c>
      <c r="D143" s="140">
        <v>18.899999999999999</v>
      </c>
      <c r="E143" s="140">
        <v>88</v>
      </c>
      <c r="F143" s="140">
        <v>0.9</v>
      </c>
      <c r="G143" s="133">
        <v>233</v>
      </c>
    </row>
    <row r="144" spans="1:13" x14ac:dyDescent="0.2">
      <c r="A144" s="211">
        <v>44638.875</v>
      </c>
      <c r="B144" s="139">
        <v>760.4</v>
      </c>
      <c r="C144" s="139">
        <v>0</v>
      </c>
      <c r="D144" s="140">
        <v>18.8</v>
      </c>
      <c r="E144" s="140">
        <v>89</v>
      </c>
      <c r="F144" s="140">
        <v>0.9</v>
      </c>
      <c r="G144" s="133">
        <v>269</v>
      </c>
    </row>
    <row r="145" spans="1:13" x14ac:dyDescent="0.2">
      <c r="A145" s="211">
        <v>44638.916666666672</v>
      </c>
      <c r="B145" s="139">
        <v>761.2</v>
      </c>
      <c r="C145" s="139">
        <v>0</v>
      </c>
      <c r="D145" s="140">
        <v>18.3</v>
      </c>
      <c r="E145" s="140">
        <v>90</v>
      </c>
      <c r="F145" s="140">
        <v>1.3</v>
      </c>
      <c r="G145" s="133">
        <v>263</v>
      </c>
    </row>
    <row r="146" spans="1:13" x14ac:dyDescent="0.2">
      <c r="A146" s="211">
        <v>44638.958333333328</v>
      </c>
      <c r="B146" s="139">
        <v>761.2</v>
      </c>
      <c r="C146" s="139">
        <v>0</v>
      </c>
      <c r="D146" s="140">
        <v>17.8</v>
      </c>
      <c r="E146" s="140">
        <v>92</v>
      </c>
      <c r="F146" s="140">
        <v>0.4</v>
      </c>
      <c r="G146" s="133">
        <v>296</v>
      </c>
    </row>
    <row r="147" spans="1:13" x14ac:dyDescent="0.2">
      <c r="A147" s="211">
        <v>44639</v>
      </c>
      <c r="B147" s="139">
        <v>760.7</v>
      </c>
      <c r="C147" s="139">
        <v>0</v>
      </c>
      <c r="D147" s="140">
        <v>18.100000000000001</v>
      </c>
      <c r="E147" s="140">
        <v>92</v>
      </c>
      <c r="F147" s="140">
        <v>0.4</v>
      </c>
      <c r="G147" s="133">
        <v>236</v>
      </c>
    </row>
    <row r="148" spans="1:13" x14ac:dyDescent="0.2">
      <c r="A148" s="211">
        <v>44639.041666666672</v>
      </c>
      <c r="B148" s="139">
        <v>760.6</v>
      </c>
      <c r="C148" s="139">
        <v>0</v>
      </c>
      <c r="D148" s="140">
        <v>18.2</v>
      </c>
      <c r="E148" s="140">
        <v>92</v>
      </c>
      <c r="F148" s="140">
        <v>0.4</v>
      </c>
      <c r="G148" s="133">
        <v>251</v>
      </c>
    </row>
    <row r="149" spans="1:13" x14ac:dyDescent="0.2">
      <c r="A149" s="211">
        <v>44639.083333333328</v>
      </c>
      <c r="B149" s="139">
        <v>760.5</v>
      </c>
      <c r="C149" s="139">
        <v>0</v>
      </c>
      <c r="D149" s="140">
        <v>18.100000000000001</v>
      </c>
      <c r="E149" s="140">
        <v>92</v>
      </c>
      <c r="F149" s="140">
        <v>1.3</v>
      </c>
      <c r="G149" s="133">
        <v>212</v>
      </c>
    </row>
    <row r="150" spans="1:13" x14ac:dyDescent="0.2">
      <c r="A150" s="211">
        <v>44639.125</v>
      </c>
      <c r="B150" s="139">
        <v>760.3</v>
      </c>
      <c r="C150" s="139">
        <v>0</v>
      </c>
      <c r="D150" s="140">
        <v>17.899999999999999</v>
      </c>
      <c r="E150" s="140">
        <v>92</v>
      </c>
      <c r="F150" s="140">
        <v>0.4</v>
      </c>
      <c r="G150" s="133">
        <v>209</v>
      </c>
    </row>
    <row r="151" spans="1:13" x14ac:dyDescent="0.2">
      <c r="A151" s="211">
        <v>44639.166666666672</v>
      </c>
      <c r="B151" s="139">
        <v>760.2</v>
      </c>
      <c r="C151" s="139">
        <v>0</v>
      </c>
      <c r="D151" s="140">
        <v>17.899999999999999</v>
      </c>
      <c r="E151" s="140">
        <v>92</v>
      </c>
      <c r="F151" s="140">
        <v>0.9</v>
      </c>
      <c r="G151" s="133">
        <v>254</v>
      </c>
    </row>
    <row r="152" spans="1:13" x14ac:dyDescent="0.2">
      <c r="A152" s="211">
        <v>44639.208333333328</v>
      </c>
      <c r="B152" s="139">
        <v>760.3</v>
      </c>
      <c r="C152" s="139">
        <v>0</v>
      </c>
      <c r="D152" s="140">
        <v>17.899999999999999</v>
      </c>
      <c r="E152" s="140">
        <v>92</v>
      </c>
      <c r="F152" s="140">
        <v>0.9</v>
      </c>
      <c r="G152" s="133">
        <v>197</v>
      </c>
    </row>
    <row r="153" spans="1:13" x14ac:dyDescent="0.2">
      <c r="A153" s="211">
        <v>44639.25</v>
      </c>
      <c r="B153" s="139">
        <v>760.6</v>
      </c>
      <c r="C153" s="139">
        <v>0</v>
      </c>
      <c r="D153" s="140">
        <v>17.7</v>
      </c>
      <c r="E153" s="140">
        <v>92</v>
      </c>
      <c r="F153" s="140">
        <v>0.4</v>
      </c>
      <c r="G153" s="133">
        <v>240</v>
      </c>
    </row>
    <row r="154" spans="1:13" x14ac:dyDescent="0.2">
      <c r="A154" s="211">
        <v>44639.291666666672</v>
      </c>
      <c r="B154" s="139">
        <v>760.9</v>
      </c>
      <c r="C154" s="139">
        <v>0</v>
      </c>
      <c r="D154" s="140">
        <v>17.5</v>
      </c>
      <c r="E154" s="140">
        <v>93</v>
      </c>
      <c r="F154" s="140">
        <v>1.3</v>
      </c>
      <c r="G154" s="133">
        <v>241</v>
      </c>
    </row>
    <row r="155" spans="1:13" x14ac:dyDescent="0.2">
      <c r="A155" s="211">
        <v>44639.333333333328</v>
      </c>
      <c r="B155" s="139"/>
      <c r="C155" s="139">
        <v>0</v>
      </c>
      <c r="D155" s="140">
        <v>17.7</v>
      </c>
      <c r="E155" s="140">
        <v>93</v>
      </c>
      <c r="F155" s="140">
        <v>0.4</v>
      </c>
      <c r="G155" s="133">
        <v>212</v>
      </c>
    </row>
    <row r="156" spans="1:13" x14ac:dyDescent="0.2">
      <c r="A156" s="211">
        <v>44639.375</v>
      </c>
      <c r="B156" s="139">
        <v>761.5</v>
      </c>
      <c r="C156" s="139">
        <v>0</v>
      </c>
      <c r="D156" s="140">
        <v>18</v>
      </c>
      <c r="E156" s="140">
        <v>93</v>
      </c>
      <c r="F156" s="140">
        <v>1.3</v>
      </c>
      <c r="G156" s="133">
        <v>175</v>
      </c>
    </row>
    <row r="157" spans="1:13" x14ac:dyDescent="0.2">
      <c r="A157" s="211">
        <v>44639.416666666672</v>
      </c>
      <c r="B157" s="139"/>
      <c r="C157" s="139"/>
      <c r="D157" s="140"/>
      <c r="E157" s="140"/>
      <c r="F157" s="140"/>
    </row>
    <row r="158" spans="1:13" hidden="1" x14ac:dyDescent="0.2">
      <c r="A158" s="211"/>
      <c r="B158" s="139"/>
      <c r="C158" s="139"/>
      <c r="D158" s="140"/>
      <c r="E158" s="140"/>
      <c r="F158" s="140"/>
    </row>
    <row r="159" spans="1:13" x14ac:dyDescent="0.2">
      <c r="A159" s="210" t="s">
        <v>166</v>
      </c>
      <c r="B159" s="142">
        <f>AVERAGE(B134:B158)</f>
        <v>760.44761904761913</v>
      </c>
      <c r="C159" s="142">
        <f>AVERAGE(C134:C158)</f>
        <v>0</v>
      </c>
      <c r="D159" s="142">
        <f t="shared" ref="D159:F159" si="9">AVERAGE(D134:D158)</f>
        <v>19.185714285714283</v>
      </c>
      <c r="E159" s="142">
        <f t="shared" si="9"/>
        <v>88.090909090909093</v>
      </c>
      <c r="F159" s="142">
        <f t="shared" si="9"/>
        <v>1.2545454545454542</v>
      </c>
      <c r="I159">
        <f>MIN(B134:B157)</f>
        <v>759.1</v>
      </c>
      <c r="J159">
        <f t="shared" ref="J159:M159" si="10">MIN(C134:C157)</f>
        <v>0</v>
      </c>
      <c r="K159">
        <f t="shared" si="10"/>
        <v>17.5</v>
      </c>
      <c r="L159">
        <f t="shared" si="10"/>
        <v>77</v>
      </c>
      <c r="M159">
        <f t="shared" si="10"/>
        <v>0.4</v>
      </c>
    </row>
    <row r="160" spans="1:13" x14ac:dyDescent="0.2">
      <c r="A160" s="334" t="s">
        <v>267</v>
      </c>
      <c r="B160" s="334"/>
      <c r="C160" s="334"/>
      <c r="D160" s="334"/>
      <c r="E160" s="334"/>
      <c r="F160" s="334"/>
    </row>
    <row r="161" spans="1:7" ht="13.15" hidden="1" customHeight="1" x14ac:dyDescent="0.2">
      <c r="A161" s="323" t="s">
        <v>167</v>
      </c>
      <c r="B161" s="323"/>
      <c r="C161" s="323"/>
      <c r="D161" s="323"/>
      <c r="E161" s="323"/>
      <c r="F161" s="323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11">AVERAGE(D163:D187)</f>
        <v>#DIV/0!</v>
      </c>
      <c r="E188" s="142" t="e">
        <f t="shared" si="11"/>
        <v>#DIV/0!</v>
      </c>
      <c r="F188" s="142" t="e">
        <f t="shared" si="11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2" zoomScale="90" zoomScaleNormal="100" zoomScaleSheet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40"/>
      <c r="C2" s="340"/>
      <c r="D2" s="340"/>
      <c r="E2" s="341"/>
      <c r="F2" s="325" t="s">
        <v>235</v>
      </c>
      <c r="G2" s="325"/>
      <c r="H2" s="325"/>
      <c r="I2" s="325"/>
      <c r="J2" s="325"/>
      <c r="K2" s="325"/>
      <c r="L2" s="325"/>
      <c r="M2" s="325"/>
      <c r="N2" s="325"/>
      <c r="O2" s="326"/>
    </row>
    <row r="3" spans="1:20" ht="16.5" customHeight="1" x14ac:dyDescent="0.2">
      <c r="A3" s="52"/>
      <c r="B3" s="342"/>
      <c r="C3" s="342"/>
      <c r="D3" s="342"/>
      <c r="E3" s="342"/>
      <c r="F3" s="327"/>
      <c r="G3" s="327"/>
      <c r="H3" s="327"/>
      <c r="I3" s="327"/>
      <c r="J3" s="327"/>
      <c r="K3" s="327"/>
      <c r="L3" s="327"/>
      <c r="M3" s="327"/>
      <c r="N3" s="327"/>
      <c r="O3" s="328"/>
    </row>
    <row r="4" spans="1:20" ht="16.5" customHeight="1" x14ac:dyDescent="0.2">
      <c r="A4" s="52"/>
      <c r="B4" s="342"/>
      <c r="C4" s="342"/>
      <c r="D4" s="342"/>
      <c r="E4" s="342"/>
      <c r="F4" s="327"/>
      <c r="G4" s="327"/>
      <c r="H4" s="327"/>
      <c r="I4" s="327"/>
      <c r="J4" s="327"/>
      <c r="K4" s="327"/>
      <c r="L4" s="327"/>
      <c r="M4" s="327"/>
      <c r="N4" s="327"/>
      <c r="O4" s="328"/>
    </row>
    <row r="5" spans="1:20" ht="16.5" customHeight="1" thickBot="1" x14ac:dyDescent="0.25">
      <c r="A5" s="52"/>
      <c r="B5" s="343"/>
      <c r="C5" s="343"/>
      <c r="D5" s="343"/>
      <c r="E5" s="343"/>
      <c r="F5" s="329"/>
      <c r="G5" s="329"/>
      <c r="H5" s="329"/>
      <c r="I5" s="329"/>
      <c r="J5" s="329"/>
      <c r="K5" s="329"/>
      <c r="L5" s="329"/>
      <c r="M5" s="329"/>
      <c r="N5" s="329"/>
      <c r="O5" s="330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45" t="s">
        <v>180</v>
      </c>
      <c r="C7" s="345"/>
      <c r="D7" s="333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45" t="s">
        <v>205</v>
      </c>
      <c r="C9" s="345"/>
      <c r="D9" s="347" t="str">
        <f>'A.2.1. Promedio meteorologia'!B8</f>
        <v>CA-VMP-2</v>
      </c>
      <c r="E9" s="347"/>
      <c r="F9" s="345" t="s">
        <v>181</v>
      </c>
      <c r="G9" s="345"/>
      <c r="H9" s="346" t="str">
        <f>+'A.2.1. Promedio meteorologia'!E8</f>
        <v>0003-3-2022-411</v>
      </c>
      <c r="I9" s="346"/>
      <c r="J9" s="348" t="s">
        <v>171</v>
      </c>
      <c r="K9" s="348"/>
      <c r="L9" s="348"/>
      <c r="M9" s="348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44" t="s">
        <v>134</v>
      </c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44634.520833333336</v>
      </c>
      <c r="E13" s="107"/>
      <c r="F13" s="105" t="s">
        <v>4</v>
      </c>
      <c r="G13" s="106">
        <v>44635.479166666664</v>
      </c>
      <c r="H13" s="108"/>
      <c r="I13" s="105" t="s">
        <v>5</v>
      </c>
      <c r="J13" s="338">
        <f>G13-D13</f>
        <v>0.95833333332848269</v>
      </c>
      <c r="K13" s="338"/>
      <c r="L13" s="109" t="s">
        <v>6</v>
      </c>
      <c r="M13" s="110">
        <f>$J13*60*24</f>
        <v>1379.9999999930151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39" t="s">
        <v>12</v>
      </c>
      <c r="C15" s="339"/>
      <c r="D15" s="339"/>
      <c r="E15" s="283">
        <f>J13</f>
        <v>0.95833333332848269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37" t="s">
        <v>11</v>
      </c>
      <c r="C17" s="337"/>
      <c r="D17" s="337"/>
      <c r="E17" s="124">
        <f>'A.2.1. Promedio meteorologia'!D43</f>
        <v>23.721739130434784</v>
      </c>
      <c r="F17" s="337" t="s">
        <v>65</v>
      </c>
      <c r="G17" s="337"/>
      <c r="H17" s="124">
        <f>'A.2.1. Promedio meteorologia'!B43</f>
        <v>760.89583333333348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44635.5</v>
      </c>
      <c r="E20" s="107"/>
      <c r="F20" s="105" t="s">
        <v>4</v>
      </c>
      <c r="G20" s="106">
        <v>44636.458333333336</v>
      </c>
      <c r="H20" s="108"/>
      <c r="I20" s="105" t="s">
        <v>5</v>
      </c>
      <c r="J20" s="338">
        <f>G20-D20</f>
        <v>0.95833333333575865</v>
      </c>
      <c r="K20" s="338"/>
      <c r="L20" s="109" t="s">
        <v>6</v>
      </c>
      <c r="M20" s="110">
        <f>$J20*60*24</f>
        <v>1380.0000000034925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39" t="s">
        <v>12</v>
      </c>
      <c r="C22" s="339"/>
      <c r="D22" s="339"/>
      <c r="E22" s="283">
        <f>J20</f>
        <v>0.95833333333575865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37" t="s">
        <v>11</v>
      </c>
      <c r="C24" s="337"/>
      <c r="D24" s="337"/>
      <c r="E24" s="124">
        <f>'A.2.1. Promedio meteorologia'!D72</f>
        <v>22.81904761904762</v>
      </c>
      <c r="F24" s="337" t="s">
        <v>65</v>
      </c>
      <c r="G24" s="337"/>
      <c r="H24" s="124">
        <f>'A.2.1. Promedio meteorologia'!B72</f>
        <v>760.69545454545471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44636.479166666664</v>
      </c>
      <c r="E27" s="107"/>
      <c r="F27" s="105" t="s">
        <v>4</v>
      </c>
      <c r="G27" s="106">
        <v>44637.4375</v>
      </c>
      <c r="H27" s="108"/>
      <c r="I27" s="105" t="s">
        <v>5</v>
      </c>
      <c r="J27" s="338">
        <f>G27-D27</f>
        <v>0.95833333333575865</v>
      </c>
      <c r="K27" s="338"/>
      <c r="L27" s="109" t="s">
        <v>6</v>
      </c>
      <c r="M27" s="110">
        <f>$J27*60*24</f>
        <v>1380.0000000034925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39" t="s">
        <v>12</v>
      </c>
      <c r="C29" s="339"/>
      <c r="D29" s="339"/>
      <c r="E29" s="283">
        <f>J27</f>
        <v>0.95833333333575865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37" t="s">
        <v>11</v>
      </c>
      <c r="C31" s="337"/>
      <c r="D31" s="337"/>
      <c r="E31" s="124">
        <f>'A.2.1. Promedio meteorologia'!D101</f>
        <v>21.782608695652172</v>
      </c>
      <c r="F31" s="337" t="s">
        <v>65</v>
      </c>
      <c r="G31" s="337"/>
      <c r="H31" s="124">
        <f>'A.2.1. Promedio meteorologia'!B101</f>
        <v>760.77391304347827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44637.46875</v>
      </c>
      <c r="E34" s="107"/>
      <c r="F34" s="105" t="s">
        <v>4</v>
      </c>
      <c r="G34" s="106">
        <v>44638.431944444441</v>
      </c>
      <c r="H34" s="108"/>
      <c r="I34" s="105" t="s">
        <v>5</v>
      </c>
      <c r="J34" s="338">
        <f>G34-D34</f>
        <v>0.96319444444088731</v>
      </c>
      <c r="K34" s="338"/>
      <c r="L34" s="109" t="s">
        <v>6</v>
      </c>
      <c r="M34" s="110">
        <f>$J34*60*24</f>
        <v>1386.9999999948777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39" t="s">
        <v>12</v>
      </c>
      <c r="C36" s="339"/>
      <c r="D36" s="339"/>
      <c r="E36" s="283">
        <f>J34</f>
        <v>0.96319444444088731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37" t="s">
        <v>11</v>
      </c>
      <c r="C38" s="337"/>
      <c r="D38" s="337"/>
      <c r="E38" s="124">
        <f>'A.2.1. Promedio meteorologia'!D130</f>
        <v>20.054545454545448</v>
      </c>
      <c r="F38" s="337" t="s">
        <v>65</v>
      </c>
      <c r="G38" s="337"/>
      <c r="H38" s="124">
        <f>'A.2.1. Promedio meteorologia'!B130</f>
        <v>760.25454545454534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44638.465277777781</v>
      </c>
      <c r="E41" s="107"/>
      <c r="F41" s="105" t="s">
        <v>4</v>
      </c>
      <c r="G41" s="106">
        <v>44639.4375</v>
      </c>
      <c r="H41" s="108"/>
      <c r="I41" s="105" t="s">
        <v>5</v>
      </c>
      <c r="J41" s="338">
        <f>G41-D41</f>
        <v>0.97222222221898846</v>
      </c>
      <c r="K41" s="338"/>
      <c r="L41" s="109" t="s">
        <v>6</v>
      </c>
      <c r="M41" s="110">
        <f>$J41*60*24</f>
        <v>1399.9999999953434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39" t="s">
        <v>12</v>
      </c>
      <c r="C43" s="339"/>
      <c r="D43" s="339"/>
      <c r="E43" s="283">
        <f>J41</f>
        <v>0.97222222221898846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37" t="s">
        <v>11</v>
      </c>
      <c r="C45" s="337"/>
      <c r="D45" s="337"/>
      <c r="E45" s="124">
        <f>'A.2.1. Promedio meteorologia'!D159</f>
        <v>19.185714285714283</v>
      </c>
      <c r="F45" s="337" t="s">
        <v>65</v>
      </c>
      <c r="G45" s="337"/>
      <c r="H45" s="124">
        <f>'A.2.1. Promedio meteorologia'!B159</f>
        <v>760.44761904761913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35" t="s">
        <v>13</v>
      </c>
      <c r="C48" s="335"/>
      <c r="D48" s="335"/>
      <c r="E48" s="335"/>
      <c r="F48" s="335"/>
      <c r="G48" s="335"/>
      <c r="H48" s="335"/>
      <c r="I48" s="335"/>
      <c r="J48" s="335"/>
      <c r="K48" s="335"/>
      <c r="L48" s="335"/>
      <c r="M48" s="335"/>
      <c r="N48" s="335"/>
      <c r="O48" s="335"/>
    </row>
    <row r="49" spans="1:15" ht="35.25" customHeight="1" x14ac:dyDescent="0.2">
      <c r="A49" s="52"/>
      <c r="B49" s="336" t="s">
        <v>244</v>
      </c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</row>
    <row r="89" spans="3:3" x14ac:dyDescent="0.2">
      <c r="C89" s="3" t="s">
        <v>238</v>
      </c>
    </row>
  </sheetData>
  <mergeCells count="32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2" zoomScale="89" zoomScaleNormal="80" zoomScaleSheetLayoutView="89" zoomScalePageLayoutView="40" workbookViewId="0">
      <selection activeCell="B143" sqref="B143:J143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49"/>
      <c r="C2" s="350"/>
      <c r="D2" s="327" t="s">
        <v>236</v>
      </c>
      <c r="E2" s="327"/>
      <c r="F2" s="327"/>
      <c r="G2" s="327"/>
      <c r="H2" s="327"/>
      <c r="I2" s="327"/>
      <c r="J2" s="328"/>
      <c r="K2" s="54"/>
    </row>
    <row r="3" spans="1:15" ht="12.75" customHeight="1" x14ac:dyDescent="0.2">
      <c r="A3" s="52"/>
      <c r="B3" s="351"/>
      <c r="C3" s="352"/>
      <c r="D3" s="327"/>
      <c r="E3" s="327"/>
      <c r="F3" s="327"/>
      <c r="G3" s="327"/>
      <c r="H3" s="327"/>
      <c r="I3" s="327"/>
      <c r="J3" s="328"/>
      <c r="K3" s="54"/>
    </row>
    <row r="4" spans="1:15" ht="12.75" customHeight="1" x14ac:dyDescent="0.2">
      <c r="A4" s="52"/>
      <c r="B4" s="351"/>
      <c r="C4" s="352"/>
      <c r="D4" s="327"/>
      <c r="E4" s="327"/>
      <c r="F4" s="327"/>
      <c r="G4" s="327"/>
      <c r="H4" s="327"/>
      <c r="I4" s="327"/>
      <c r="J4" s="328"/>
      <c r="K4" s="145"/>
    </row>
    <row r="5" spans="1:15" ht="13.5" customHeight="1" thickBot="1" x14ac:dyDescent="0.25">
      <c r="A5" s="52"/>
      <c r="B5" s="353"/>
      <c r="C5" s="354"/>
      <c r="D5" s="327"/>
      <c r="E5" s="327"/>
      <c r="F5" s="327"/>
      <c r="G5" s="327"/>
      <c r="H5" s="327"/>
      <c r="I5" s="327"/>
      <c r="J5" s="328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45" t="s">
        <v>180</v>
      </c>
      <c r="C7" s="345"/>
      <c r="D7" s="37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E7" s="377"/>
      <c r="F7" s="377"/>
      <c r="G7" s="377"/>
      <c r="H7" s="377"/>
      <c r="I7" s="377"/>
      <c r="J7" s="377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45" t="s">
        <v>205</v>
      </c>
      <c r="C9" s="345"/>
      <c r="D9" s="101" t="str">
        <f>'A.2.1. Promedio meteorologia'!B8</f>
        <v>CA-VMP-2</v>
      </c>
      <c r="E9" s="146"/>
      <c r="F9" s="345" t="s">
        <v>181</v>
      </c>
      <c r="G9" s="345"/>
      <c r="H9" s="100" t="str">
        <f>'A.2.1. Promedio meteorologia'!E8</f>
        <v>0003-3-2022-411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6" t="s">
        <v>15</v>
      </c>
      <c r="C11" s="376"/>
      <c r="D11" s="376"/>
      <c r="E11" s="376"/>
      <c r="F11" s="376"/>
      <c r="G11" s="376"/>
      <c r="H11" s="376"/>
      <c r="I11" s="376"/>
      <c r="J11" s="376"/>
      <c r="K11" s="54"/>
      <c r="L11" s="3">
        <f>D24</f>
        <v>15</v>
      </c>
      <c r="N11" s="279">
        <f>I24</f>
        <v>16.100000000000001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8" t="s">
        <v>17</v>
      </c>
      <c r="C13" s="389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6" t="s">
        <v>131</v>
      </c>
      <c r="J13" s="387"/>
      <c r="K13" s="57"/>
      <c r="L13" s="279">
        <f>D32</f>
        <v>14.9</v>
      </c>
      <c r="N13" s="279">
        <f>I32</f>
        <v>15.9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85" t="s">
        <v>16</v>
      </c>
      <c r="C15" s="385"/>
      <c r="D15" s="378" t="s">
        <v>8</v>
      </c>
      <c r="E15" s="378"/>
      <c r="F15" s="379" t="s">
        <v>14</v>
      </c>
      <c r="G15" s="380"/>
      <c r="H15" s="380"/>
      <c r="I15" s="380"/>
      <c r="J15" s="381"/>
      <c r="K15" s="57"/>
      <c r="L15" s="279">
        <f>D40</f>
        <v>15.2</v>
      </c>
      <c r="N15" s="279">
        <f>I40</f>
        <v>15.8</v>
      </c>
    </row>
    <row r="16" spans="1:15" x14ac:dyDescent="0.2">
      <c r="A16" s="52"/>
      <c r="B16" s="385"/>
      <c r="C16" s="385"/>
      <c r="D16" s="378" t="s">
        <v>9</v>
      </c>
      <c r="E16" s="378"/>
      <c r="F16" s="379" t="s">
        <v>67</v>
      </c>
      <c r="G16" s="380"/>
      <c r="H16" s="380"/>
      <c r="I16" s="380"/>
      <c r="J16" s="381"/>
      <c r="K16" s="57"/>
      <c r="L16" s="279">
        <f>D48</f>
        <v>15.1</v>
      </c>
      <c r="N16" s="279">
        <f>I48</f>
        <v>15.7</v>
      </c>
    </row>
    <row r="17" spans="1:14" ht="19.5" customHeight="1" x14ac:dyDescent="0.2">
      <c r="A17" s="52"/>
      <c r="B17" s="385"/>
      <c r="C17" s="385"/>
      <c r="D17" s="378" t="s">
        <v>10</v>
      </c>
      <c r="E17" s="378"/>
      <c r="F17" s="379" t="s">
        <v>245</v>
      </c>
      <c r="G17" s="380"/>
      <c r="H17" s="380"/>
      <c r="I17" s="380"/>
      <c r="J17" s="381"/>
      <c r="K17" s="57"/>
      <c r="L17" s="3">
        <f>D56</f>
        <v>15</v>
      </c>
      <c r="N17" s="279">
        <f>I56</f>
        <v>15.6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6" t="s">
        <v>18</v>
      </c>
      <c r="C19" s="376"/>
      <c r="D19" s="376"/>
      <c r="E19" s="376"/>
      <c r="F19" s="376"/>
      <c r="G19" s="376"/>
      <c r="H19" s="376"/>
      <c r="I19" s="376"/>
      <c r="J19" s="376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2" t="s">
        <v>3</v>
      </c>
      <c r="C21" s="383"/>
      <c r="D21" s="383"/>
      <c r="E21" s="383"/>
      <c r="F21" s="383"/>
      <c r="G21" s="383"/>
      <c r="H21" s="383"/>
      <c r="I21" s="383"/>
      <c r="J21" s="384"/>
      <c r="K21" s="60"/>
    </row>
    <row r="22" spans="1:14" ht="18" x14ac:dyDescent="0.2">
      <c r="A22" s="52"/>
      <c r="B22" s="61" t="s">
        <v>135</v>
      </c>
      <c r="C22" s="365" t="s">
        <v>25</v>
      </c>
      <c r="D22" s="365"/>
      <c r="E22" s="363">
        <f>+'A.2.2. Promedio diarios (T y P)'!D13</f>
        <v>44634.520833333336</v>
      </c>
      <c r="F22" s="363"/>
      <c r="G22" s="365" t="s">
        <v>26</v>
      </c>
      <c r="H22" s="365"/>
      <c r="I22" s="363">
        <f>+'A.2.2. Promedio diarios (T y P)'!G13</f>
        <v>44635.479166666664</v>
      </c>
      <c r="J22" s="373"/>
      <c r="K22" s="62"/>
      <c r="M22" s="214" t="s">
        <v>208</v>
      </c>
      <c r="N22" s="215">
        <f>AVERAGE(M24,M32,M40,M48,M56)</f>
        <v>0.78000000000000047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6" t="s">
        <v>21</v>
      </c>
      <c r="C24" s="367"/>
      <c r="D24" s="79">
        <v>15</v>
      </c>
      <c r="E24" s="67" t="s">
        <v>62</v>
      </c>
      <c r="F24" s="68"/>
      <c r="G24" s="366" t="s">
        <v>22</v>
      </c>
      <c r="H24" s="367"/>
      <c r="I24" s="294">
        <v>16.100000000000001</v>
      </c>
      <c r="J24" s="69" t="s">
        <v>62</v>
      </c>
      <c r="K24" s="54"/>
      <c r="M24" s="213">
        <f>I24-D24</f>
        <v>1.1000000000000014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61" t="s">
        <v>172</v>
      </c>
      <c r="C26" s="361"/>
      <c r="D26" s="361"/>
      <c r="E26" s="361"/>
      <c r="F26" s="361" t="s">
        <v>19</v>
      </c>
      <c r="G26" s="71" t="s">
        <v>1</v>
      </c>
      <c r="H26" s="72" t="s">
        <v>0</v>
      </c>
      <c r="I26" s="361" t="s">
        <v>214</v>
      </c>
      <c r="J26" s="361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61"/>
      <c r="G27" s="73">
        <f>+H27-2</f>
        <v>22</v>
      </c>
      <c r="H27" s="74">
        <f>EVEN(F28)</f>
        <v>24</v>
      </c>
      <c r="I27" s="361"/>
      <c r="J27" s="361"/>
      <c r="K27" s="54"/>
    </row>
    <row r="28" spans="1:14" x14ac:dyDescent="0.2">
      <c r="A28" s="52"/>
      <c r="B28" s="75">
        <f>AVERAGE(D24,I24)</f>
        <v>15.55</v>
      </c>
      <c r="C28" s="75">
        <f>25.4*B28/13.61</f>
        <v>29.020573108008815</v>
      </c>
      <c r="D28" s="75">
        <f>+'A.2.2. Promedio diarios (T y P)'!H17</f>
        <v>760.89583333333348</v>
      </c>
      <c r="E28" s="76">
        <f>1-(C28/D28)</f>
        <v>0.96185999208212847</v>
      </c>
      <c r="F28" s="75">
        <f>+'A.2.2. Promedio diarios (T y P)'!E17</f>
        <v>23.721739130434784</v>
      </c>
      <c r="G28" s="212">
        <v>1.175</v>
      </c>
      <c r="H28" s="78">
        <v>1.1779999999999999</v>
      </c>
      <c r="I28" s="362">
        <f>-(H28-G28)/(H27-G27)*(H27-F28)+H28</f>
        <v>1.1775826086956522</v>
      </c>
      <c r="J28" s="362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65" t="s">
        <v>25</v>
      </c>
      <c r="D30" s="365"/>
      <c r="E30" s="363">
        <f>+'A.2.2. Promedio diarios (T y P)'!D20</f>
        <v>44635.5</v>
      </c>
      <c r="F30" s="363"/>
      <c r="G30" s="365" t="s">
        <v>26</v>
      </c>
      <c r="H30" s="365"/>
      <c r="I30" s="363">
        <f>+'A.2.2. Promedio diarios (T y P)'!G20</f>
        <v>44636.458333333336</v>
      </c>
      <c r="J30" s="373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6" t="s">
        <v>21</v>
      </c>
      <c r="C32" s="367"/>
      <c r="D32" s="79">
        <v>14.9</v>
      </c>
      <c r="E32" s="67" t="s">
        <v>62</v>
      </c>
      <c r="F32" s="68"/>
      <c r="G32" s="366" t="s">
        <v>22</v>
      </c>
      <c r="H32" s="367"/>
      <c r="I32" s="79">
        <v>15.9</v>
      </c>
      <c r="J32" s="67" t="s">
        <v>62</v>
      </c>
      <c r="K32" s="54"/>
      <c r="M32" s="213">
        <f>I32-D32</f>
        <v>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61" t="s">
        <v>172</v>
      </c>
      <c r="C34" s="361"/>
      <c r="D34" s="361"/>
      <c r="E34" s="361"/>
      <c r="F34" s="361" t="s">
        <v>19</v>
      </c>
      <c r="G34" s="71" t="s">
        <v>1</v>
      </c>
      <c r="H34" s="72" t="s">
        <v>0</v>
      </c>
      <c r="I34" s="361" t="s">
        <v>214</v>
      </c>
      <c r="J34" s="361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61"/>
      <c r="G35" s="73">
        <f>+H35-2</f>
        <v>22</v>
      </c>
      <c r="H35" s="74">
        <f>EVEN(F36)</f>
        <v>24</v>
      </c>
      <c r="I35" s="361"/>
      <c r="J35" s="361"/>
      <c r="K35" s="54"/>
    </row>
    <row r="36" spans="1:13" x14ac:dyDescent="0.2">
      <c r="A36" s="52"/>
      <c r="B36" s="75">
        <f>AVERAGE(D32,I32)</f>
        <v>15.4</v>
      </c>
      <c r="C36" s="75">
        <f>25.4*B36/13.61</f>
        <v>28.740631888317413</v>
      </c>
      <c r="D36" s="75">
        <f>+'A.2.2. Promedio diarios (T y P)'!H24</f>
        <v>760.69545454545471</v>
      </c>
      <c r="E36" s="76">
        <f>1-(C36/D36)</f>
        <v>0.96221795237952212</v>
      </c>
      <c r="F36" s="75">
        <f>+'A.2.2. Promedio diarios (T y P)'!E24</f>
        <v>22.81904761904762</v>
      </c>
      <c r="G36" s="80">
        <v>1.175</v>
      </c>
      <c r="H36" s="81">
        <v>1.1779999999999999</v>
      </c>
      <c r="I36" s="362">
        <f>-(H36-G36)/(H35-G35)*(H35-F36)+H36</f>
        <v>1.1762285714285714</v>
      </c>
      <c r="J36" s="362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65" t="s">
        <v>25</v>
      </c>
      <c r="D38" s="365"/>
      <c r="E38" s="363">
        <f>+'A.2.2. Promedio diarios (T y P)'!D27</f>
        <v>44636.479166666664</v>
      </c>
      <c r="F38" s="363"/>
      <c r="G38" s="365" t="s">
        <v>26</v>
      </c>
      <c r="H38" s="365"/>
      <c r="I38" s="363">
        <f>+'A.2.2. Promedio diarios (T y P)'!G27</f>
        <v>44637.4375</v>
      </c>
      <c r="J38" s="373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6" t="s">
        <v>21</v>
      </c>
      <c r="C40" s="367"/>
      <c r="D40" s="79">
        <v>15.2</v>
      </c>
      <c r="E40" s="67" t="s">
        <v>62</v>
      </c>
      <c r="F40" s="68"/>
      <c r="G40" s="366" t="s">
        <v>22</v>
      </c>
      <c r="H40" s="367"/>
      <c r="I40" s="79">
        <v>15.8</v>
      </c>
      <c r="J40" s="67" t="s">
        <v>62</v>
      </c>
      <c r="K40" s="54"/>
      <c r="M40" s="213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61" t="s">
        <v>172</v>
      </c>
      <c r="C42" s="361"/>
      <c r="D42" s="361"/>
      <c r="E42" s="361"/>
      <c r="F42" s="361" t="s">
        <v>19</v>
      </c>
      <c r="G42" s="71" t="s">
        <v>1</v>
      </c>
      <c r="H42" s="72" t="s">
        <v>0</v>
      </c>
      <c r="I42" s="361" t="s">
        <v>214</v>
      </c>
      <c r="J42" s="361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61"/>
      <c r="G43" s="73">
        <f>+H43-2</f>
        <v>20</v>
      </c>
      <c r="H43" s="74">
        <f>EVEN(F44)</f>
        <v>22</v>
      </c>
      <c r="I43" s="361"/>
      <c r="J43" s="361"/>
      <c r="K43" s="54"/>
    </row>
    <row r="44" spans="1:13" x14ac:dyDescent="0.2">
      <c r="A44" s="52"/>
      <c r="B44" s="75">
        <f>AVERAGE(D40,I40)</f>
        <v>15.5</v>
      </c>
      <c r="C44" s="75">
        <f>25.4*B44/13.61</f>
        <v>28.927259368111685</v>
      </c>
      <c r="D44" s="75">
        <f>+'A.2.2. Promedio diarios (T y P)'!H31</f>
        <v>760.77391304347827</v>
      </c>
      <c r="E44" s="76">
        <f>1-(C44/D44)</f>
        <v>0.96197653616645695</v>
      </c>
      <c r="F44" s="75">
        <f>+'A.2.2. Promedio diarios (T y P)'!E31</f>
        <v>21.782608695652172</v>
      </c>
      <c r="G44" s="80">
        <v>1.171</v>
      </c>
      <c r="H44" s="80">
        <v>1.175</v>
      </c>
      <c r="I44" s="362">
        <f>-(H44-G44)/(H43-G43)*(H43-F44)+H44</f>
        <v>1.1745652173913044</v>
      </c>
      <c r="J44" s="362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65" t="s">
        <v>25</v>
      </c>
      <c r="D46" s="365"/>
      <c r="E46" s="363">
        <f>+'A.2.2. Promedio diarios (T y P)'!D34</f>
        <v>44637.46875</v>
      </c>
      <c r="F46" s="363"/>
      <c r="G46" s="365" t="s">
        <v>26</v>
      </c>
      <c r="H46" s="365"/>
      <c r="I46" s="363">
        <f>+'A.2.2. Promedio diarios (T y P)'!G34</f>
        <v>44638.431944444441</v>
      </c>
      <c r="J46" s="373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6" t="s">
        <v>21</v>
      </c>
      <c r="C48" s="367"/>
      <c r="D48" s="79">
        <v>15.1</v>
      </c>
      <c r="E48" s="67" t="s">
        <v>62</v>
      </c>
      <c r="F48" s="68"/>
      <c r="G48" s="366" t="s">
        <v>22</v>
      </c>
      <c r="H48" s="367"/>
      <c r="I48" s="79">
        <v>15.7</v>
      </c>
      <c r="J48" s="67" t="s">
        <v>62</v>
      </c>
      <c r="K48" s="54"/>
      <c r="M48" s="213">
        <f>I48-D48</f>
        <v>0.59999999999999964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61" t="s">
        <v>172</v>
      </c>
      <c r="C50" s="361"/>
      <c r="D50" s="361"/>
      <c r="E50" s="361"/>
      <c r="F50" s="361" t="s">
        <v>19</v>
      </c>
      <c r="G50" s="71" t="s">
        <v>1</v>
      </c>
      <c r="H50" s="72" t="s">
        <v>0</v>
      </c>
      <c r="I50" s="361" t="s">
        <v>214</v>
      </c>
      <c r="J50" s="361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61"/>
      <c r="G51" s="73">
        <f>+H51-2</f>
        <v>20</v>
      </c>
      <c r="H51" s="74">
        <f>EVEN(F52)</f>
        <v>22</v>
      </c>
      <c r="I51" s="361"/>
      <c r="J51" s="361"/>
      <c r="K51" s="54"/>
    </row>
    <row r="52" spans="1:13" x14ac:dyDescent="0.2">
      <c r="A52" s="52"/>
      <c r="B52" s="75">
        <f>AVERAGE(D48,I48)</f>
        <v>15.399999999999999</v>
      </c>
      <c r="C52" s="75">
        <f>25.4*B52/13.61</f>
        <v>28.740631888317413</v>
      </c>
      <c r="D52" s="75">
        <f>+'A.2.2. Promedio diarios (T y P)'!H38</f>
        <v>760.25454545454534</v>
      </c>
      <c r="E52" s="76">
        <f>1-(C52/D52)</f>
        <v>0.96219604070747933</v>
      </c>
      <c r="F52" s="75">
        <f>+'A.2.2. Promedio diarios (T y P)'!E38</f>
        <v>20.054545454545448</v>
      </c>
      <c r="G52" s="80">
        <v>1.171</v>
      </c>
      <c r="H52" s="81">
        <v>1.175</v>
      </c>
      <c r="I52" s="362">
        <f>-(H52-G52)/(H51-G51)*(H51-F52)+H52</f>
        <v>1.1711090909090909</v>
      </c>
      <c r="J52" s="362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5" t="s">
        <v>25</v>
      </c>
      <c r="D54" s="365"/>
      <c r="E54" s="363">
        <f>+'A.2.2. Promedio diarios (T y P)'!D41</f>
        <v>44638.465277777781</v>
      </c>
      <c r="F54" s="363"/>
      <c r="G54" s="365" t="s">
        <v>26</v>
      </c>
      <c r="H54" s="365"/>
      <c r="I54" s="363">
        <f>+'A.2.2. Promedio diarios (T y P)'!G41</f>
        <v>44639.4375</v>
      </c>
      <c r="J54" s="373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6" t="s">
        <v>21</v>
      </c>
      <c r="C56" s="367"/>
      <c r="D56" s="79">
        <v>15</v>
      </c>
      <c r="E56" s="67" t="s">
        <v>62</v>
      </c>
      <c r="F56" s="68"/>
      <c r="G56" s="366" t="s">
        <v>22</v>
      </c>
      <c r="H56" s="367"/>
      <c r="I56" s="79">
        <v>15.6</v>
      </c>
      <c r="J56" s="67" t="s">
        <v>62</v>
      </c>
      <c r="K56" s="54"/>
      <c r="M56" s="213">
        <f>I56-D56</f>
        <v>0.59999999999999964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61" t="s">
        <v>172</v>
      </c>
      <c r="C58" s="361"/>
      <c r="D58" s="361"/>
      <c r="E58" s="361"/>
      <c r="F58" s="361" t="s">
        <v>19</v>
      </c>
      <c r="G58" s="71" t="s">
        <v>1</v>
      </c>
      <c r="H58" s="72" t="s">
        <v>0</v>
      </c>
      <c r="I58" s="361" t="s">
        <v>214</v>
      </c>
      <c r="J58" s="361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61"/>
      <c r="G59" s="73">
        <f>+H59-2</f>
        <v>18</v>
      </c>
      <c r="H59" s="74">
        <f>EVEN(F60)</f>
        <v>20</v>
      </c>
      <c r="I59" s="361"/>
      <c r="J59" s="361"/>
      <c r="K59" s="54"/>
    </row>
    <row r="60" spans="1:13" x14ac:dyDescent="0.2">
      <c r="A60" s="52"/>
      <c r="B60" s="75">
        <f>AVERAGE(D56,I56)</f>
        <v>15.3</v>
      </c>
      <c r="C60" s="75">
        <f>25.4*B60/13.61</f>
        <v>28.554004408523145</v>
      </c>
      <c r="D60" s="75">
        <f>+'A.2.2. Promedio diarios (T y P)'!H45</f>
        <v>760.44761904761913</v>
      </c>
      <c r="E60" s="76">
        <f>1-(C60/D60)</f>
        <v>0.96245105686005827</v>
      </c>
      <c r="F60" s="75">
        <f>+'A.2.2. Promedio diarios (T y P)'!E45</f>
        <v>19.185714285714283</v>
      </c>
      <c r="G60" s="78">
        <v>1.167</v>
      </c>
      <c r="H60" s="81">
        <v>1.171</v>
      </c>
      <c r="I60" s="362">
        <f>-(H60-G60)/(H59-G59)*(H59-F60)+H60</f>
        <v>1.1693714285714285</v>
      </c>
      <c r="J60" s="362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5" t="s">
        <v>25</v>
      </c>
      <c r="D62" s="365"/>
      <c r="E62" s="363" t="e">
        <f>+'A.2.2. Promedio diarios (T y P)'!#REF!</f>
        <v>#REF!</v>
      </c>
      <c r="F62" s="363"/>
      <c r="G62" s="365" t="s">
        <v>26</v>
      </c>
      <c r="H62" s="365"/>
      <c r="I62" s="363" t="e">
        <f>+'A.2.2. Promedio diarios (T y P)'!#REF!</f>
        <v>#REF!</v>
      </c>
      <c r="J62" s="373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6" t="s">
        <v>21</v>
      </c>
      <c r="C64" s="367"/>
      <c r="D64" s="66"/>
      <c r="E64" s="67" t="s">
        <v>62</v>
      </c>
      <c r="F64" s="68"/>
      <c r="G64" s="366" t="s">
        <v>22</v>
      </c>
      <c r="H64" s="367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61" t="s">
        <v>172</v>
      </c>
      <c r="C66" s="361"/>
      <c r="D66" s="361"/>
      <c r="E66" s="361"/>
      <c r="F66" s="361" t="s">
        <v>19</v>
      </c>
      <c r="G66" s="71" t="s">
        <v>1</v>
      </c>
      <c r="H66" s="71" t="s">
        <v>0</v>
      </c>
      <c r="I66" s="361" t="s">
        <v>174</v>
      </c>
      <c r="J66" s="361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61"/>
      <c r="G67" s="73" t="e">
        <f>+H67-2</f>
        <v>#REF!</v>
      </c>
      <c r="H67" s="73" t="e">
        <f>EVEN(F68)</f>
        <v>#REF!</v>
      </c>
      <c r="I67" s="361"/>
      <c r="J67" s="361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74" t="e">
        <f>-(H68-G68)/(H67-G67)*(H67-F68)+H68</f>
        <v>#REF!</v>
      </c>
      <c r="J68" s="37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65" t="s">
        <v>25</v>
      </c>
      <c r="D70" s="365"/>
      <c r="E70" s="363" t="e">
        <f>+'A.2.2. Promedio diarios (T y P)'!#REF!</f>
        <v>#REF!</v>
      </c>
      <c r="F70" s="363"/>
      <c r="G70" s="365" t="s">
        <v>26</v>
      </c>
      <c r="H70" s="365"/>
      <c r="I70" s="363" t="e">
        <f>+'A.2.2. Promedio diarios (T y P)'!#REF!</f>
        <v>#REF!</v>
      </c>
      <c r="J70" s="364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6" t="s">
        <v>21</v>
      </c>
      <c r="C72" s="367"/>
      <c r="D72" s="66"/>
      <c r="E72" s="67" t="s">
        <v>62</v>
      </c>
      <c r="F72" s="68"/>
      <c r="G72" s="366" t="s">
        <v>22</v>
      </c>
      <c r="H72" s="367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68" t="s">
        <v>172</v>
      </c>
      <c r="C74" s="369"/>
      <c r="D74" s="369"/>
      <c r="E74" s="370"/>
      <c r="F74" s="371" t="s">
        <v>19</v>
      </c>
      <c r="G74" s="71" t="s">
        <v>1</v>
      </c>
      <c r="H74" s="72" t="s">
        <v>0</v>
      </c>
      <c r="I74" s="355" t="s">
        <v>174</v>
      </c>
      <c r="J74" s="356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72"/>
      <c r="G75" s="73" t="e">
        <f>+H75-2</f>
        <v>#REF!</v>
      </c>
      <c r="H75" s="74" t="e">
        <f>EVEN(F76)</f>
        <v>#REF!</v>
      </c>
      <c r="I75" s="357"/>
      <c r="J75" s="358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59" t="e">
        <f>-(H76-G76)/(H75-G75)*(H75-F76)+H76</f>
        <v>#REF!</v>
      </c>
      <c r="J76" s="360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65" t="s">
        <v>25</v>
      </c>
      <c r="D78" s="365"/>
      <c r="E78" s="363" t="e">
        <f>+'A.2.2. Promedio diarios (T y P)'!#REF!</f>
        <v>#REF!</v>
      </c>
      <c r="F78" s="363"/>
      <c r="G78" s="365" t="s">
        <v>26</v>
      </c>
      <c r="H78" s="365"/>
      <c r="I78" s="363" t="e">
        <f>+'A.2.2. Promedio diarios (T y P)'!#REF!</f>
        <v>#REF!</v>
      </c>
      <c r="J78" s="364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6" t="s">
        <v>21</v>
      </c>
      <c r="C80" s="367"/>
      <c r="D80" s="66"/>
      <c r="E80" s="67" t="s">
        <v>62</v>
      </c>
      <c r="F80" s="68"/>
      <c r="G80" s="366" t="s">
        <v>22</v>
      </c>
      <c r="H80" s="367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68" t="s">
        <v>172</v>
      </c>
      <c r="C82" s="369"/>
      <c r="D82" s="369"/>
      <c r="E82" s="370"/>
      <c r="F82" s="371" t="s">
        <v>19</v>
      </c>
      <c r="G82" s="71" t="s">
        <v>1</v>
      </c>
      <c r="H82" s="72" t="s">
        <v>0</v>
      </c>
      <c r="I82" s="355" t="s">
        <v>34</v>
      </c>
      <c r="J82" s="356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72"/>
      <c r="G83" s="73" t="e">
        <f>+H83-2</f>
        <v>#REF!</v>
      </c>
      <c r="H83" s="74" t="e">
        <f>EVEN(F84)</f>
        <v>#REF!</v>
      </c>
      <c r="I83" s="357"/>
      <c r="J83" s="358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59" t="e">
        <f>-(H84-G84)/(H83-G83)*(H83-F84)+H84</f>
        <v>#REF!</v>
      </c>
      <c r="J84" s="360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65" t="s">
        <v>25</v>
      </c>
      <c r="D86" s="365"/>
      <c r="E86" s="363" t="e">
        <f>+'A.2.2. Promedio diarios (T y P)'!#REF!</f>
        <v>#REF!</v>
      </c>
      <c r="F86" s="363"/>
      <c r="G86" s="365" t="s">
        <v>26</v>
      </c>
      <c r="H86" s="365"/>
      <c r="I86" s="363" t="e">
        <f>+'A.2.2. Promedio diarios (T y P)'!#REF!</f>
        <v>#REF!</v>
      </c>
      <c r="J86" s="364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6" t="s">
        <v>21</v>
      </c>
      <c r="C88" s="367"/>
      <c r="D88" s="66"/>
      <c r="E88" s="67" t="s">
        <v>62</v>
      </c>
      <c r="F88" s="68"/>
      <c r="G88" s="366" t="s">
        <v>22</v>
      </c>
      <c r="H88" s="367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68" t="s">
        <v>172</v>
      </c>
      <c r="C90" s="369"/>
      <c r="D90" s="369"/>
      <c r="E90" s="370"/>
      <c r="F90" s="371" t="s">
        <v>19</v>
      </c>
      <c r="G90" s="71" t="s">
        <v>1</v>
      </c>
      <c r="H90" s="72" t="s">
        <v>0</v>
      </c>
      <c r="I90" s="355" t="s">
        <v>34</v>
      </c>
      <c r="J90" s="356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72"/>
      <c r="G91" s="73" t="e">
        <f>+H91-2</f>
        <v>#REF!</v>
      </c>
      <c r="H91" s="74" t="e">
        <f>EVEN(F92)</f>
        <v>#REF!</v>
      </c>
      <c r="I91" s="357"/>
      <c r="J91" s="358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59" t="e">
        <f>-(H92-G92)/(H91-G91)*(H91-F92)+H92</f>
        <v>#REF!</v>
      </c>
      <c r="J92" s="360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65" t="s">
        <v>25</v>
      </c>
      <c r="D94" s="365"/>
      <c r="E94" s="363" t="e">
        <f>+'A.2.2. Promedio diarios (T y P)'!#REF!</f>
        <v>#REF!</v>
      </c>
      <c r="F94" s="363"/>
      <c r="G94" s="365" t="s">
        <v>26</v>
      </c>
      <c r="H94" s="365"/>
      <c r="I94" s="363" t="e">
        <f>+'A.2.2. Promedio diarios (T y P)'!#REF!</f>
        <v>#REF!</v>
      </c>
      <c r="J94" s="364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6" t="s">
        <v>21</v>
      </c>
      <c r="C96" s="367"/>
      <c r="D96" s="66"/>
      <c r="E96" s="67" t="s">
        <v>62</v>
      </c>
      <c r="F96" s="68"/>
      <c r="G96" s="366" t="s">
        <v>22</v>
      </c>
      <c r="H96" s="367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68" t="s">
        <v>172</v>
      </c>
      <c r="C98" s="369"/>
      <c r="D98" s="369"/>
      <c r="E98" s="370"/>
      <c r="F98" s="371" t="s">
        <v>19</v>
      </c>
      <c r="G98" s="71" t="s">
        <v>1</v>
      </c>
      <c r="H98" s="72" t="s">
        <v>0</v>
      </c>
      <c r="I98" s="355" t="s">
        <v>34</v>
      </c>
      <c r="J98" s="356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72"/>
      <c r="G99" s="73" t="e">
        <f>+H99-2</f>
        <v>#REF!</v>
      </c>
      <c r="H99" s="74" t="e">
        <f>EVEN(F100)</f>
        <v>#REF!</v>
      </c>
      <c r="I99" s="357"/>
      <c r="J99" s="358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59" t="e">
        <f>-(H100-G100)/(H99-G99)*(H99-F100)+H100</f>
        <v>#REF!</v>
      </c>
      <c r="J100" s="360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65" t="s">
        <v>25</v>
      </c>
      <c r="D102" s="365"/>
      <c r="E102" s="363" t="e">
        <f>+'A.2.2. Promedio diarios (T y P)'!#REF!</f>
        <v>#REF!</v>
      </c>
      <c r="F102" s="363"/>
      <c r="G102" s="365" t="s">
        <v>26</v>
      </c>
      <c r="H102" s="365"/>
      <c r="I102" s="363" t="e">
        <f>+'A.2.2. Promedio diarios (T y P)'!#REF!</f>
        <v>#REF!</v>
      </c>
      <c r="J102" s="364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6" t="s">
        <v>21</v>
      </c>
      <c r="C104" s="367"/>
      <c r="D104" s="66"/>
      <c r="E104" s="67" t="s">
        <v>62</v>
      </c>
      <c r="F104" s="68"/>
      <c r="G104" s="366" t="s">
        <v>22</v>
      </c>
      <c r="H104" s="367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68" t="s">
        <v>172</v>
      </c>
      <c r="C106" s="369"/>
      <c r="D106" s="369"/>
      <c r="E106" s="370"/>
      <c r="F106" s="371" t="s">
        <v>19</v>
      </c>
      <c r="G106" s="71" t="s">
        <v>1</v>
      </c>
      <c r="H106" s="72" t="s">
        <v>0</v>
      </c>
      <c r="I106" s="355" t="s">
        <v>34</v>
      </c>
      <c r="J106" s="356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72"/>
      <c r="G107" s="73" t="e">
        <f>+H107-2</f>
        <v>#REF!</v>
      </c>
      <c r="H107" s="74" t="e">
        <f>EVEN(F108)</f>
        <v>#REF!</v>
      </c>
      <c r="I107" s="357"/>
      <c r="J107" s="358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59" t="e">
        <f>-(H108-G108)/(H107-G107)*(H107-F108)+H108</f>
        <v>#REF!</v>
      </c>
      <c r="J108" s="360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65" t="s">
        <v>25</v>
      </c>
      <c r="D110" s="365"/>
      <c r="E110" s="363" t="e">
        <f>+'A.2.2. Promedio diarios (T y P)'!#REF!</f>
        <v>#REF!</v>
      </c>
      <c r="F110" s="363"/>
      <c r="G110" s="365" t="s">
        <v>26</v>
      </c>
      <c r="H110" s="365"/>
      <c r="I110" s="363" t="e">
        <f>+'A.2.2. Promedio diarios (T y P)'!#REF!</f>
        <v>#REF!</v>
      </c>
      <c r="J110" s="364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6" t="s">
        <v>21</v>
      </c>
      <c r="C112" s="367"/>
      <c r="D112" s="66"/>
      <c r="E112" s="67" t="s">
        <v>62</v>
      </c>
      <c r="F112" s="68"/>
      <c r="G112" s="366" t="s">
        <v>22</v>
      </c>
      <c r="H112" s="367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68" t="s">
        <v>172</v>
      </c>
      <c r="C114" s="369"/>
      <c r="D114" s="369"/>
      <c r="E114" s="370"/>
      <c r="F114" s="371" t="s">
        <v>19</v>
      </c>
      <c r="G114" s="71" t="s">
        <v>1</v>
      </c>
      <c r="H114" s="72" t="s">
        <v>0</v>
      </c>
      <c r="I114" s="355" t="s">
        <v>34</v>
      </c>
      <c r="J114" s="356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72"/>
      <c r="G115" s="73" t="e">
        <f>+H115-2</f>
        <v>#REF!</v>
      </c>
      <c r="H115" s="74" t="e">
        <f>EVEN(F116)</f>
        <v>#REF!</v>
      </c>
      <c r="I115" s="357"/>
      <c r="J115" s="358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59" t="e">
        <f>-(H116-G116)/(H115-G115)*(H115-F116)+H116</f>
        <v>#REF!</v>
      </c>
      <c r="J116" s="360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65" t="s">
        <v>25</v>
      </c>
      <c r="D118" s="365"/>
      <c r="E118" s="363" t="e">
        <f>+'A.2.2. Promedio diarios (T y P)'!#REF!</f>
        <v>#REF!</v>
      </c>
      <c r="F118" s="363"/>
      <c r="G118" s="365" t="s">
        <v>26</v>
      </c>
      <c r="H118" s="365"/>
      <c r="I118" s="363" t="e">
        <f>+'A.2.2. Promedio diarios (T y P)'!#REF!</f>
        <v>#REF!</v>
      </c>
      <c r="J118" s="364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6" t="s">
        <v>21</v>
      </c>
      <c r="C120" s="367"/>
      <c r="D120" s="66"/>
      <c r="E120" s="67" t="s">
        <v>62</v>
      </c>
      <c r="F120" s="68"/>
      <c r="G120" s="366" t="s">
        <v>22</v>
      </c>
      <c r="H120" s="367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68" t="s">
        <v>172</v>
      </c>
      <c r="C122" s="369"/>
      <c r="D122" s="369"/>
      <c r="E122" s="370"/>
      <c r="F122" s="371" t="s">
        <v>19</v>
      </c>
      <c r="G122" s="71" t="s">
        <v>1</v>
      </c>
      <c r="H122" s="72" t="s">
        <v>0</v>
      </c>
      <c r="I122" s="355" t="s">
        <v>34</v>
      </c>
      <c r="J122" s="356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72"/>
      <c r="G123" s="73" t="e">
        <f>+H123-2</f>
        <v>#REF!</v>
      </c>
      <c r="H123" s="74" t="e">
        <f>EVEN(F124)</f>
        <v>#REF!</v>
      </c>
      <c r="I123" s="357"/>
      <c r="J123" s="358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59" t="e">
        <f>-(H124-G124)/(H123-G123)*(H123-F124)+H124</f>
        <v>#REF!</v>
      </c>
      <c r="J124" s="360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65" t="s">
        <v>25</v>
      </c>
      <c r="D126" s="365"/>
      <c r="E126" s="363" t="e">
        <f>+'A.2.2. Promedio diarios (T y P)'!#REF!</f>
        <v>#REF!</v>
      </c>
      <c r="F126" s="363"/>
      <c r="G126" s="365" t="s">
        <v>26</v>
      </c>
      <c r="H126" s="365"/>
      <c r="I126" s="363" t="e">
        <f>+'A.2.2. Promedio diarios (T y P)'!#REF!</f>
        <v>#REF!</v>
      </c>
      <c r="J126" s="364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6" t="s">
        <v>21</v>
      </c>
      <c r="C128" s="367"/>
      <c r="D128" s="66"/>
      <c r="E128" s="67" t="s">
        <v>62</v>
      </c>
      <c r="F128" s="68"/>
      <c r="G128" s="366" t="s">
        <v>22</v>
      </c>
      <c r="H128" s="367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68" t="s">
        <v>172</v>
      </c>
      <c r="C130" s="369"/>
      <c r="D130" s="369"/>
      <c r="E130" s="370"/>
      <c r="F130" s="371" t="s">
        <v>19</v>
      </c>
      <c r="G130" s="71" t="s">
        <v>1</v>
      </c>
      <c r="H130" s="72" t="s">
        <v>0</v>
      </c>
      <c r="I130" s="355" t="s">
        <v>34</v>
      </c>
      <c r="J130" s="356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72"/>
      <c r="G131" s="73" t="e">
        <f>+H131-2</f>
        <v>#REF!</v>
      </c>
      <c r="H131" s="74" t="e">
        <f>EVEN(F132)</f>
        <v>#REF!</v>
      </c>
      <c r="I131" s="357"/>
      <c r="J131" s="358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59" t="e">
        <f>-(H132-G132)/(H131-G131)*(H131-F132)+H132</f>
        <v>#REF!</v>
      </c>
      <c r="J132" s="360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65" t="s">
        <v>25</v>
      </c>
      <c r="D134" s="365"/>
      <c r="E134" s="363" t="e">
        <f>+'A.2.2. Promedio diarios (T y P)'!#REF!</f>
        <v>#REF!</v>
      </c>
      <c r="F134" s="363"/>
      <c r="G134" s="365" t="s">
        <v>26</v>
      </c>
      <c r="H134" s="365"/>
      <c r="I134" s="363" t="e">
        <f>+'A.2.2. Promedio diarios (T y P)'!#REF!</f>
        <v>#REF!</v>
      </c>
      <c r="J134" s="364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6" t="s">
        <v>21</v>
      </c>
      <c r="C136" s="367"/>
      <c r="D136" s="66"/>
      <c r="E136" s="67" t="s">
        <v>62</v>
      </c>
      <c r="F136" s="68"/>
      <c r="G136" s="366" t="s">
        <v>22</v>
      </c>
      <c r="H136" s="367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68" t="s">
        <v>172</v>
      </c>
      <c r="C138" s="369"/>
      <c r="D138" s="369"/>
      <c r="E138" s="370"/>
      <c r="F138" s="371" t="s">
        <v>19</v>
      </c>
      <c r="G138" s="71" t="s">
        <v>1</v>
      </c>
      <c r="H138" s="72" t="s">
        <v>0</v>
      </c>
      <c r="I138" s="355" t="s">
        <v>34</v>
      </c>
      <c r="J138" s="356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72"/>
      <c r="G139" s="73" t="e">
        <f>+H139-2</f>
        <v>#REF!</v>
      </c>
      <c r="H139" s="74" t="e">
        <f>EVEN(F140)</f>
        <v>#REF!</v>
      </c>
      <c r="I139" s="357"/>
      <c r="J139" s="358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59" t="e">
        <f>-(H140-G140)/(H139-G139)*(H139-F140)+H140</f>
        <v>#REF!</v>
      </c>
      <c r="J140" s="360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35" t="s">
        <v>13</v>
      </c>
      <c r="C142" s="335"/>
      <c r="D142" s="335"/>
      <c r="E142" s="335"/>
      <c r="F142" s="335"/>
      <c r="G142" s="335"/>
      <c r="H142" s="335"/>
      <c r="I142" s="335"/>
      <c r="J142" s="335"/>
      <c r="K142" s="54"/>
    </row>
    <row r="143" spans="1:11" ht="35.25" customHeight="1" x14ac:dyDescent="0.2">
      <c r="A143" s="52"/>
      <c r="B143" s="336" t="s">
        <v>243</v>
      </c>
      <c r="C143" s="336"/>
      <c r="D143" s="336"/>
      <c r="E143" s="336"/>
      <c r="F143" s="336"/>
      <c r="G143" s="336"/>
      <c r="H143" s="336"/>
      <c r="I143" s="336"/>
      <c r="J143" s="336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6" zoomScale="90" zoomScaleNormal="100" zoomScaleSheetLayoutView="90" zoomScalePageLayoutView="70" workbookViewId="0">
      <selection activeCell="R18" sqref="R18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08"/>
      <c r="C2" s="409"/>
      <c r="D2" s="410"/>
      <c r="E2" s="417" t="s">
        <v>239</v>
      </c>
      <c r="F2" s="418"/>
      <c r="G2" s="418"/>
      <c r="H2" s="418"/>
      <c r="I2" s="418"/>
      <c r="J2" s="418"/>
      <c r="K2" s="418"/>
      <c r="L2" s="418"/>
      <c r="M2" s="419"/>
      <c r="N2" s="95"/>
    </row>
    <row r="3" spans="1:14" s="7" customFormat="1" ht="12.75" customHeight="1" x14ac:dyDescent="0.2">
      <c r="A3" s="82"/>
      <c r="B3" s="411"/>
      <c r="C3" s="412"/>
      <c r="D3" s="413"/>
      <c r="E3" s="420"/>
      <c r="F3" s="421"/>
      <c r="G3" s="421"/>
      <c r="H3" s="421"/>
      <c r="I3" s="421"/>
      <c r="J3" s="421"/>
      <c r="K3" s="421"/>
      <c r="L3" s="421"/>
      <c r="M3" s="422"/>
      <c r="N3" s="95"/>
    </row>
    <row r="4" spans="1:14" s="7" customFormat="1" ht="12.75" customHeight="1" x14ac:dyDescent="0.2">
      <c r="A4" s="82"/>
      <c r="B4" s="411"/>
      <c r="C4" s="412"/>
      <c r="D4" s="413"/>
      <c r="E4" s="420"/>
      <c r="F4" s="421"/>
      <c r="G4" s="421"/>
      <c r="H4" s="421"/>
      <c r="I4" s="421"/>
      <c r="J4" s="421"/>
      <c r="K4" s="421"/>
      <c r="L4" s="421"/>
      <c r="M4" s="422"/>
      <c r="N4" s="95"/>
    </row>
    <row r="5" spans="1:14" s="7" customFormat="1" ht="13.5" customHeight="1" x14ac:dyDescent="0.2">
      <c r="A5" s="82"/>
      <c r="B5" s="414"/>
      <c r="C5" s="415"/>
      <c r="D5" s="416"/>
      <c r="E5" s="423"/>
      <c r="F5" s="424"/>
      <c r="G5" s="424"/>
      <c r="H5" s="424"/>
      <c r="I5" s="424"/>
      <c r="J5" s="424"/>
      <c r="K5" s="424"/>
      <c r="L5" s="424"/>
      <c r="M5" s="425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45" t="s">
        <v>180</v>
      </c>
      <c r="C7" s="345"/>
      <c r="D7" s="345"/>
      <c r="E7" s="33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333"/>
      <c r="G7" s="333"/>
      <c r="H7" s="333"/>
      <c r="I7" s="333"/>
      <c r="J7" s="333"/>
      <c r="K7" s="333"/>
      <c r="L7" s="333"/>
      <c r="M7" s="333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45" t="s">
        <v>205</v>
      </c>
      <c r="C9" s="345"/>
      <c r="D9" s="345"/>
      <c r="E9" s="331" t="str">
        <f>'A.2.1. Promedio meteorologia'!B8</f>
        <v>CA-VMP-2</v>
      </c>
      <c r="F9" s="331"/>
      <c r="G9" s="147"/>
      <c r="H9" s="147"/>
      <c r="I9" s="348" t="s">
        <v>181</v>
      </c>
      <c r="J9" s="348"/>
      <c r="K9" s="396" t="str">
        <f>'A.2.1. Promedio meteorologia'!E8</f>
        <v>0003-3-2022-411</v>
      </c>
      <c r="L9" s="396"/>
      <c r="M9" s="396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76" t="s">
        <v>15</v>
      </c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48" t="s">
        <v>227</v>
      </c>
      <c r="C13" s="348"/>
      <c r="D13" s="348"/>
      <c r="E13" s="347" t="s">
        <v>230</v>
      </c>
      <c r="F13" s="347"/>
      <c r="G13" s="347"/>
      <c r="H13" s="347"/>
      <c r="I13" s="347"/>
      <c r="J13" s="347"/>
      <c r="K13" s="347"/>
      <c r="L13" s="347"/>
      <c r="M13" s="347"/>
      <c r="N13" s="68"/>
    </row>
    <row r="14" spans="1:14" s="4" customFormat="1" ht="15.6" customHeight="1" x14ac:dyDescent="0.2">
      <c r="A14" s="112"/>
      <c r="B14" s="348" t="s">
        <v>226</v>
      </c>
      <c r="C14" s="348"/>
      <c r="D14" s="348"/>
      <c r="E14" s="347" t="s">
        <v>14</v>
      </c>
      <c r="F14" s="347"/>
      <c r="G14" s="348" t="s">
        <v>228</v>
      </c>
      <c r="H14" s="348"/>
      <c r="I14" s="347" t="s">
        <v>231</v>
      </c>
      <c r="J14" s="347"/>
      <c r="K14" s="265" t="s">
        <v>229</v>
      </c>
      <c r="L14" s="347" t="s">
        <v>245</v>
      </c>
      <c r="M14" s="347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29" t="s">
        <v>173</v>
      </c>
      <c r="H16" s="430"/>
      <c r="I16" s="429" t="s">
        <v>214</v>
      </c>
      <c r="J16" s="430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26" t="s">
        <v>157</v>
      </c>
      <c r="D17" s="305" t="s">
        <v>276</v>
      </c>
      <c r="E17" s="88">
        <f>+'A.2.2. Promedio diarios (T y P)'!D13</f>
        <v>44634.520833333336</v>
      </c>
      <c r="F17" s="88">
        <f>+'A.2.2. Promedio diarios (T y P)'!G13</f>
        <v>44635.479166666664</v>
      </c>
      <c r="G17" s="431">
        <f>+'A.2.2. Promedio diarios (T y P)'!M13</f>
        <v>1379.9999999930151</v>
      </c>
      <c r="H17" s="432"/>
      <c r="I17" s="392">
        <f>+'A.2.3. Flujo promedio'!I28</f>
        <v>1.1775826086956522</v>
      </c>
      <c r="J17" s="393"/>
      <c r="K17" s="89">
        <f t="shared" ref="K17:K31" si="0">+I17*G17</f>
        <v>1625.0639999917748</v>
      </c>
      <c r="L17" s="90">
        <v>135000</v>
      </c>
      <c r="M17" s="207">
        <f>IF(L17="","",L17/K17)</f>
        <v>83.073651253540348</v>
      </c>
      <c r="N17" s="86"/>
    </row>
    <row r="18" spans="1:15" x14ac:dyDescent="0.2">
      <c r="A18" s="86"/>
      <c r="B18" s="91">
        <v>2</v>
      </c>
      <c r="C18" s="427"/>
      <c r="D18" s="77" t="s">
        <v>277</v>
      </c>
      <c r="E18" s="92">
        <f>+'A.2.2. Promedio diarios (T y P)'!D20</f>
        <v>44635.5</v>
      </c>
      <c r="F18" s="92">
        <f>+'A.2.2. Promedio diarios (T y P)'!G20</f>
        <v>44636.458333333336</v>
      </c>
      <c r="G18" s="403">
        <f>+'A.2.2. Promedio diarios (T y P)'!M20</f>
        <v>1380.0000000034925</v>
      </c>
      <c r="H18" s="404"/>
      <c r="I18" s="390">
        <f>'A.2.3. Flujo promedio'!I36:J36</f>
        <v>1.1762285714285714</v>
      </c>
      <c r="J18" s="391"/>
      <c r="K18" s="93">
        <f t="shared" si="0"/>
        <v>1623.1954285755364</v>
      </c>
      <c r="L18" s="94">
        <v>299000</v>
      </c>
      <c r="M18" s="208">
        <f t="shared" ref="M18:M31" si="1">IF(L18="","",L18/K18)</f>
        <v>184.20456017572246</v>
      </c>
      <c r="N18" s="86"/>
    </row>
    <row r="19" spans="1:15" x14ac:dyDescent="0.2">
      <c r="A19" s="86"/>
      <c r="B19" s="91">
        <v>3</v>
      </c>
      <c r="C19" s="427"/>
      <c r="D19" s="77" t="s">
        <v>278</v>
      </c>
      <c r="E19" s="92">
        <f>+'A.2.2. Promedio diarios (T y P)'!D27</f>
        <v>44636.479166666664</v>
      </c>
      <c r="F19" s="92">
        <f>+'A.2.2. Promedio diarios (T y P)'!G27</f>
        <v>44637.4375</v>
      </c>
      <c r="G19" s="403">
        <f>+'A.2.2. Promedio diarios (T y P)'!M27</f>
        <v>1380.0000000034925</v>
      </c>
      <c r="H19" s="404"/>
      <c r="I19" s="390">
        <f>'A.2.3. Flujo promedio'!I44:J44</f>
        <v>1.1745652173913044</v>
      </c>
      <c r="J19" s="391"/>
      <c r="K19" s="93">
        <f t="shared" si="0"/>
        <v>1620.9000000041021</v>
      </c>
      <c r="L19" s="94">
        <v>210000</v>
      </c>
      <c r="M19" s="208">
        <f t="shared" si="1"/>
        <v>129.55765315532639</v>
      </c>
      <c r="N19" s="86"/>
    </row>
    <row r="20" spans="1:15" x14ac:dyDescent="0.2">
      <c r="A20" s="86"/>
      <c r="B20" s="91">
        <v>4</v>
      </c>
      <c r="C20" s="427"/>
      <c r="D20" s="77" t="s">
        <v>279</v>
      </c>
      <c r="E20" s="92">
        <f>+'A.2.2. Promedio diarios (T y P)'!D34</f>
        <v>44637.46875</v>
      </c>
      <c r="F20" s="92">
        <f>+'A.2.2. Promedio diarios (T y P)'!G34</f>
        <v>44638.431944444441</v>
      </c>
      <c r="G20" s="403">
        <f>+'A.2.2. Promedio diarios (T y P)'!M34</f>
        <v>1386.9999999948777</v>
      </c>
      <c r="H20" s="404"/>
      <c r="I20" s="390">
        <f>'A.2.3. Flujo promedio'!I52:J52</f>
        <v>1.1711090909090909</v>
      </c>
      <c r="J20" s="391"/>
      <c r="K20" s="93">
        <f t="shared" si="0"/>
        <v>1624.3283090849104</v>
      </c>
      <c r="L20" s="94">
        <v>157000</v>
      </c>
      <c r="M20" s="208">
        <f t="shared" si="1"/>
        <v>96.655336930283696</v>
      </c>
      <c r="N20" s="86"/>
    </row>
    <row r="21" spans="1:15" ht="13.5" thickBot="1" x14ac:dyDescent="0.25">
      <c r="A21" s="86"/>
      <c r="B21" s="155">
        <v>5</v>
      </c>
      <c r="C21" s="427"/>
      <c r="D21" s="316" t="s">
        <v>280</v>
      </c>
      <c r="E21" s="157">
        <f>+'A.2.2. Promedio diarios (T y P)'!D41</f>
        <v>44638.465277777781</v>
      </c>
      <c r="F21" s="157">
        <f>+'A.2.2. Promedio diarios (T y P)'!G41</f>
        <v>44639.4375</v>
      </c>
      <c r="G21" s="433">
        <f>+'A.2.2. Promedio diarios (T y P)'!M41</f>
        <v>1399.9999999953434</v>
      </c>
      <c r="H21" s="434"/>
      <c r="I21" s="390">
        <f>'A.2.3. Flujo promedio'!I60:J60</f>
        <v>1.1693714285714285</v>
      </c>
      <c r="J21" s="391"/>
      <c r="K21" s="158">
        <f t="shared" si="0"/>
        <v>1637.1199999945545</v>
      </c>
      <c r="L21" s="159">
        <v>123000</v>
      </c>
      <c r="M21" s="208">
        <f t="shared" si="1"/>
        <v>75.13193901510526</v>
      </c>
      <c r="N21" s="86"/>
      <c r="O21" s="304">
        <f>AVERAGE(M17:M21)</f>
        <v>113.72462810599563</v>
      </c>
    </row>
    <row r="22" spans="1:15" hidden="1" x14ac:dyDescent="0.2">
      <c r="A22" s="86"/>
      <c r="B22" s="190">
        <v>6</v>
      </c>
      <c r="C22" s="427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01" t="e">
        <f>+'A.2.2. Promedio diarios (T y P)'!#REF!</f>
        <v>#REF!</v>
      </c>
      <c r="H22" s="402"/>
      <c r="I22" s="390" t="e">
        <f>+#REF!</f>
        <v>#REF!</v>
      </c>
      <c r="J22" s="391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27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03" t="e">
        <f>+'A.2.2. Promedio diarios (T y P)'!#REF!</f>
        <v>#REF!</v>
      </c>
      <c r="H23" s="404"/>
      <c r="I23" s="390" t="e">
        <f>+#REF!</f>
        <v>#REF!</v>
      </c>
      <c r="J23" s="391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27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03" t="e">
        <f>+'A.2.2. Promedio diarios (T y P)'!#REF!</f>
        <v>#REF!</v>
      </c>
      <c r="H24" s="404"/>
      <c r="I24" s="390" t="e">
        <f>+#REF!</f>
        <v>#REF!</v>
      </c>
      <c r="J24" s="391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27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394" t="e">
        <f>+'A.2.2. Promedio diarios (T y P)'!#REF!</f>
        <v>#REF!</v>
      </c>
      <c r="H25" s="395"/>
      <c r="I25" s="390" t="e">
        <f>+#REF!</f>
        <v>#REF!</v>
      </c>
      <c r="J25" s="391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27"/>
      <c r="D26" s="77"/>
      <c r="E26" s="92" t="e">
        <f>+'A.2.2. Promedio diarios (T y P)'!#REF!</f>
        <v>#REF!</v>
      </c>
      <c r="F26" s="92">
        <f>+'A.2.2. Promedio diarios (T y P)'!G9</f>
        <v>0</v>
      </c>
      <c r="G26" s="394" t="e">
        <f>+'A.2.2. Promedio diarios (T y P)'!#REF!</f>
        <v>#REF!</v>
      </c>
      <c r="H26" s="395"/>
      <c r="I26" s="390" t="e">
        <f>+#REF!</f>
        <v>#REF!</v>
      </c>
      <c r="J26" s="391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27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394" t="e">
        <f>+'A.2.2. Promedio diarios (T y P)'!#REF!</f>
        <v>#REF!</v>
      </c>
      <c r="H27" s="395"/>
      <c r="I27" s="390" t="e">
        <f>+#REF!</f>
        <v>#REF!</v>
      </c>
      <c r="J27" s="391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27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394" t="e">
        <f>+'A.2.2. Promedio diarios (T y P)'!#REF!</f>
        <v>#REF!</v>
      </c>
      <c r="H28" s="395"/>
      <c r="I28" s="390" t="e">
        <f>+#REF!</f>
        <v>#REF!</v>
      </c>
      <c r="J28" s="391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27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394" t="e">
        <f>+'A.2.2. Promedio diarios (T y P)'!#REF!</f>
        <v>#REF!</v>
      </c>
      <c r="H29" s="395"/>
      <c r="I29" s="390" t="e">
        <f>+#REF!</f>
        <v>#REF!</v>
      </c>
      <c r="J29" s="391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27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394" t="e">
        <f>+'A.2.2. Promedio diarios (T y P)'!#REF!</f>
        <v>#REF!</v>
      </c>
      <c r="H30" s="395"/>
      <c r="I30" s="390" t="e">
        <f>+#REF!</f>
        <v>#REF!</v>
      </c>
      <c r="J30" s="391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28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399" t="e">
        <f>+'A.2.2. Promedio diarios (T y P)'!#REF!</f>
        <v>#REF!</v>
      </c>
      <c r="H31" s="400"/>
      <c r="I31" s="397" t="e">
        <f>+#REF!</f>
        <v>#REF!</v>
      </c>
      <c r="J31" s="398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405" t="s">
        <v>419</v>
      </c>
      <c r="C34" s="406"/>
      <c r="D34" s="406"/>
      <c r="E34" s="406"/>
      <c r="F34" s="406"/>
      <c r="G34" s="406"/>
      <c r="H34" s="406"/>
      <c r="I34" s="406"/>
      <c r="J34" s="406"/>
      <c r="K34" s="406"/>
      <c r="L34" s="406"/>
      <c r="M34" s="407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B14:D14"/>
    <mergeCell ref="G14:H14"/>
    <mergeCell ref="I14:J14"/>
    <mergeCell ref="E14:F14"/>
    <mergeCell ref="E13:M13"/>
    <mergeCell ref="L14:M14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G31:H31"/>
    <mergeCell ref="G22:H22"/>
    <mergeCell ref="G23:H23"/>
    <mergeCell ref="G24:H24"/>
    <mergeCell ref="G25:H25"/>
    <mergeCell ref="G26:H26"/>
    <mergeCell ref="I31:J31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20" zoomScale="95" zoomScaleNormal="90" zoomScaleSheetLayoutView="95" zoomScalePageLayoutView="60" workbookViewId="0">
      <selection activeCell="G41" sqref="G41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3" t="s">
        <v>242</v>
      </c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5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46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47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46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47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48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50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55" t="s">
        <v>180</v>
      </c>
      <c r="C7" s="455"/>
      <c r="D7" s="455"/>
      <c r="E7" s="45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23"/>
      <c r="V7" s="18"/>
      <c r="W7" s="30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45" t="s">
        <v>205</v>
      </c>
      <c r="C9" s="345"/>
      <c r="D9" s="345"/>
      <c r="E9" s="101" t="str">
        <f>+'A.2.1. Promedio meteorologia'!B8</f>
        <v>CA-VMP-2</v>
      </c>
      <c r="F9" s="147"/>
      <c r="G9" s="348" t="s">
        <v>181</v>
      </c>
      <c r="H9" s="348"/>
      <c r="I9" s="180" t="str">
        <f>'A.2.1. Promedio meteorologia'!E8</f>
        <v>0003-3-2022-411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39" t="s">
        <v>105</v>
      </c>
      <c r="C11" s="440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1"/>
      <c r="T11" s="191"/>
    </row>
    <row r="12" spans="1:26" s="16" customFormat="1" ht="12.6" customHeight="1" x14ac:dyDescent="0.2">
      <c r="A12" s="36"/>
      <c r="B12" s="437" t="s">
        <v>183</v>
      </c>
      <c r="C12" s="438"/>
      <c r="D12" s="436" t="s">
        <v>104</v>
      </c>
      <c r="E12" s="438" t="s">
        <v>147</v>
      </c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42"/>
      <c r="T12" s="192"/>
      <c r="V12" s="216"/>
      <c r="W12" s="216"/>
      <c r="X12" s="216"/>
    </row>
    <row r="13" spans="1:26" ht="12.75" customHeight="1" x14ac:dyDescent="0.2">
      <c r="A13" s="20"/>
      <c r="B13" s="437"/>
      <c r="C13" s="438"/>
      <c r="D13" s="436"/>
      <c r="E13" s="37">
        <f>'A.2.4. Cálculo PM10 y VM'!$E17</f>
        <v>44634.520833333336</v>
      </c>
      <c r="F13" s="37">
        <f>'A.2.4. Cálculo PM10 y VM'!$E18</f>
        <v>44635.5</v>
      </c>
      <c r="G13" s="37">
        <f>'A.2.4. Cálculo PM10 y VM'!$E19</f>
        <v>44636.479166666664</v>
      </c>
      <c r="H13" s="37">
        <f>'A.2.4. Cálculo PM10 y VM'!$E20</f>
        <v>44637.46875</v>
      </c>
      <c r="I13" s="37">
        <f>'A.2.4. Cálculo PM10 y VM'!$E21</f>
        <v>44638.465277777781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09" t="s">
        <v>132</v>
      </c>
      <c r="E14" s="307">
        <v>3202.451</v>
      </c>
      <c r="F14" s="307">
        <v>2052.06</v>
      </c>
      <c r="G14" s="307">
        <v>1256.904</v>
      </c>
      <c r="H14" s="307">
        <v>716.26599999999996</v>
      </c>
      <c r="I14" s="307">
        <v>819.07600000000002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281</v>
      </c>
      <c r="W14" s="12" t="s">
        <v>282</v>
      </c>
      <c r="X14" s="12" t="s">
        <v>283</v>
      </c>
      <c r="Y14" s="12" t="s">
        <v>284</v>
      </c>
      <c r="Z14" s="12" t="s">
        <v>285</v>
      </c>
    </row>
    <row r="15" spans="1:26" x14ac:dyDescent="0.2">
      <c r="A15" s="20"/>
      <c r="B15" s="164" t="s">
        <v>79</v>
      </c>
      <c r="C15" s="38" t="s">
        <v>78</v>
      </c>
      <c r="D15" s="309" t="s">
        <v>132</v>
      </c>
      <c r="E15" s="321">
        <v>9.9090000000000007</v>
      </c>
      <c r="F15" s="307" t="s">
        <v>256</v>
      </c>
      <c r="G15" s="307" t="s">
        <v>256</v>
      </c>
      <c r="H15" s="307" t="s">
        <v>256</v>
      </c>
      <c r="I15" s="307" t="s">
        <v>256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286</v>
      </c>
      <c r="W15" s="12" t="s">
        <v>264</v>
      </c>
      <c r="X15" s="12" t="s">
        <v>264</v>
      </c>
      <c r="Y15" s="12" t="s">
        <v>264</v>
      </c>
      <c r="Z15" s="12" t="s">
        <v>264</v>
      </c>
    </row>
    <row r="16" spans="1:26" x14ac:dyDescent="0.2">
      <c r="A16" s="20"/>
      <c r="B16" s="164" t="s">
        <v>144</v>
      </c>
      <c r="C16" s="38" t="s">
        <v>99</v>
      </c>
      <c r="D16" s="309" t="s">
        <v>132</v>
      </c>
      <c r="E16" s="321">
        <v>18.067</v>
      </c>
      <c r="F16" s="321">
        <v>13.811999999999999</v>
      </c>
      <c r="G16" s="321">
        <v>8.43</v>
      </c>
      <c r="H16" s="321">
        <v>5.5780000000000003</v>
      </c>
      <c r="I16" s="321">
        <v>7.0730000000000004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287</v>
      </c>
      <c r="W16" s="12" t="s">
        <v>288</v>
      </c>
      <c r="X16" s="12" t="s">
        <v>289</v>
      </c>
      <c r="Y16" s="12" t="s">
        <v>290</v>
      </c>
      <c r="Z16" s="12" t="s">
        <v>291</v>
      </c>
    </row>
    <row r="17" spans="1:26" x14ac:dyDescent="0.2">
      <c r="A17" s="20"/>
      <c r="B17" s="164" t="s">
        <v>98</v>
      </c>
      <c r="C17" s="38" t="s">
        <v>97</v>
      </c>
      <c r="D17" s="309" t="s">
        <v>132</v>
      </c>
      <c r="E17" s="321">
        <v>432.63</v>
      </c>
      <c r="F17" s="321">
        <v>140.76</v>
      </c>
      <c r="G17" s="321">
        <v>86.664000000000001</v>
      </c>
      <c r="H17" s="321">
        <v>101.407</v>
      </c>
      <c r="I17" s="321">
        <v>137.56299999999999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292</v>
      </c>
      <c r="W17" s="12" t="s">
        <v>293</v>
      </c>
      <c r="X17" s="12" t="s">
        <v>294</v>
      </c>
      <c r="Y17" s="12" t="s">
        <v>295</v>
      </c>
      <c r="Z17" s="12" t="s">
        <v>296</v>
      </c>
    </row>
    <row r="18" spans="1:26" x14ac:dyDescent="0.2">
      <c r="A18" s="20"/>
      <c r="B18" s="164" t="s">
        <v>96</v>
      </c>
      <c r="C18" s="38" t="s">
        <v>95</v>
      </c>
      <c r="D18" s="309" t="s">
        <v>132</v>
      </c>
      <c r="E18" s="307" t="s">
        <v>257</v>
      </c>
      <c r="F18" s="307" t="s">
        <v>257</v>
      </c>
      <c r="G18" s="307" t="s">
        <v>257</v>
      </c>
      <c r="H18" s="307" t="s">
        <v>257</v>
      </c>
      <c r="I18" s="307" t="s">
        <v>257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261</v>
      </c>
      <c r="W18" s="12" t="s">
        <v>261</v>
      </c>
      <c r="X18" s="12" t="s">
        <v>261</v>
      </c>
      <c r="Y18" s="12" t="s">
        <v>261</v>
      </c>
      <c r="Z18" s="12" t="s">
        <v>261</v>
      </c>
    </row>
    <row r="19" spans="1:26" x14ac:dyDescent="0.2">
      <c r="A19" s="20"/>
      <c r="B19" s="164" t="s">
        <v>106</v>
      </c>
      <c r="C19" s="38" t="s">
        <v>118</v>
      </c>
      <c r="D19" s="309" t="s">
        <v>132</v>
      </c>
      <c r="E19" s="321">
        <v>3.335</v>
      </c>
      <c r="F19" s="321">
        <v>23.805</v>
      </c>
      <c r="G19" s="321">
        <v>1.863</v>
      </c>
      <c r="H19" s="307" t="s">
        <v>271</v>
      </c>
      <c r="I19" s="321">
        <v>1.3340000000000001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297</v>
      </c>
      <c r="W19" s="12" t="s">
        <v>298</v>
      </c>
      <c r="X19" s="12" t="s">
        <v>299</v>
      </c>
      <c r="Y19" s="12" t="s">
        <v>268</v>
      </c>
      <c r="Z19" s="12" t="s">
        <v>300</v>
      </c>
    </row>
    <row r="20" spans="1:26" x14ac:dyDescent="0.2">
      <c r="A20" s="20"/>
      <c r="B20" s="164" t="s">
        <v>107</v>
      </c>
      <c r="C20" s="38" t="s">
        <v>119</v>
      </c>
      <c r="D20" s="309" t="s">
        <v>132</v>
      </c>
      <c r="E20" s="321">
        <v>33.465000000000003</v>
      </c>
      <c r="F20" s="321">
        <v>9.1539999999999999</v>
      </c>
      <c r="G20" s="321">
        <v>3.335</v>
      </c>
      <c r="H20" s="307" t="s">
        <v>418</v>
      </c>
      <c r="I20" s="321">
        <v>4.8070000000000004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301</v>
      </c>
      <c r="W20" s="12" t="s">
        <v>302</v>
      </c>
      <c r="X20" s="12" t="s">
        <v>297</v>
      </c>
      <c r="Y20" s="12" t="s">
        <v>303</v>
      </c>
      <c r="Z20" s="12" t="s">
        <v>304</v>
      </c>
    </row>
    <row r="21" spans="1:26" x14ac:dyDescent="0.2">
      <c r="A21" s="20"/>
      <c r="B21" s="164" t="s">
        <v>94</v>
      </c>
      <c r="C21" s="38" t="s">
        <v>93</v>
      </c>
      <c r="D21" s="309" t="s">
        <v>132</v>
      </c>
      <c r="E21" s="321">
        <v>19.481000000000002</v>
      </c>
      <c r="F21" s="321">
        <v>29.393999999999998</v>
      </c>
      <c r="G21" s="321">
        <v>24.356999999999999</v>
      </c>
      <c r="H21" s="321">
        <v>31.901</v>
      </c>
      <c r="I21" s="321">
        <v>30.635999999999999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305</v>
      </c>
      <c r="W21" s="12" t="s">
        <v>306</v>
      </c>
      <c r="X21" s="12" t="s">
        <v>307</v>
      </c>
      <c r="Y21" s="12" t="s">
        <v>308</v>
      </c>
      <c r="Z21" s="12" t="s">
        <v>309</v>
      </c>
    </row>
    <row r="22" spans="1:26" x14ac:dyDescent="0.2">
      <c r="A22" s="20"/>
      <c r="B22" s="164" t="s">
        <v>108</v>
      </c>
      <c r="C22" s="38" t="s">
        <v>121</v>
      </c>
      <c r="D22" s="309" t="s">
        <v>132</v>
      </c>
      <c r="E22" s="307">
        <v>5990.1319999999996</v>
      </c>
      <c r="F22" s="307">
        <v>3897.27</v>
      </c>
      <c r="G22" s="307">
        <v>2635.3980000000001</v>
      </c>
      <c r="H22" s="307">
        <v>1433.3030000000001</v>
      </c>
      <c r="I22" s="307">
        <v>1493.954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310</v>
      </c>
      <c r="W22" s="12" t="s">
        <v>311</v>
      </c>
      <c r="X22" s="12" t="s">
        <v>312</v>
      </c>
      <c r="Y22" s="12" t="s">
        <v>313</v>
      </c>
      <c r="Z22" s="12" t="s">
        <v>314</v>
      </c>
    </row>
    <row r="23" spans="1:26" x14ac:dyDescent="0.2">
      <c r="A23" s="20"/>
      <c r="B23" s="164" t="s">
        <v>92</v>
      </c>
      <c r="C23" s="38" t="s">
        <v>91</v>
      </c>
      <c r="D23" s="309" t="s">
        <v>132</v>
      </c>
      <c r="E23" s="321">
        <v>4.4390000000000001</v>
      </c>
      <c r="F23" s="321">
        <v>3.1280000000000001</v>
      </c>
      <c r="G23" s="321">
        <v>2.3690000000000002</v>
      </c>
      <c r="H23" s="321">
        <v>2.093</v>
      </c>
      <c r="I23" s="321">
        <v>2.1160000000000001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315</v>
      </c>
      <c r="W23" s="12" t="s">
        <v>316</v>
      </c>
      <c r="X23" s="12" t="s">
        <v>317</v>
      </c>
      <c r="Y23" s="12" t="s">
        <v>318</v>
      </c>
      <c r="Z23" s="12" t="s">
        <v>319</v>
      </c>
    </row>
    <row r="24" spans="1:26" x14ac:dyDescent="0.2">
      <c r="A24" s="20"/>
      <c r="B24" s="164" t="s">
        <v>88</v>
      </c>
      <c r="C24" s="38" t="s">
        <v>87</v>
      </c>
      <c r="D24" s="309" t="s">
        <v>132</v>
      </c>
      <c r="E24" s="307">
        <v>1450.288</v>
      </c>
      <c r="F24" s="307">
        <v>1004.824</v>
      </c>
      <c r="G24" s="307">
        <v>1010.597</v>
      </c>
      <c r="H24" s="307">
        <v>1056.2750000000001</v>
      </c>
      <c r="I24" s="321">
        <v>919.678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320</v>
      </c>
      <c r="W24" s="12" t="s">
        <v>321</v>
      </c>
      <c r="X24" s="12" t="s">
        <v>322</v>
      </c>
      <c r="Y24" s="12" t="s">
        <v>323</v>
      </c>
      <c r="Z24" s="12" t="s">
        <v>324</v>
      </c>
    </row>
    <row r="25" spans="1:26" x14ac:dyDescent="0.2">
      <c r="A25" s="20"/>
      <c r="B25" s="164" t="s">
        <v>90</v>
      </c>
      <c r="C25" s="38" t="s">
        <v>89</v>
      </c>
      <c r="D25" s="309" t="s">
        <v>132</v>
      </c>
      <c r="E25" s="321">
        <v>124.798</v>
      </c>
      <c r="F25" s="321">
        <v>103.61499999999999</v>
      </c>
      <c r="G25" s="321">
        <v>41.469000000000001</v>
      </c>
      <c r="H25" s="321">
        <v>11.592000000000001</v>
      </c>
      <c r="I25" s="321">
        <v>9.1999999999999993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325</v>
      </c>
      <c r="W25" s="12" t="s">
        <v>326</v>
      </c>
      <c r="X25" s="12" t="s">
        <v>327</v>
      </c>
      <c r="Y25" s="12" t="s">
        <v>328</v>
      </c>
      <c r="Z25" s="12" t="s">
        <v>329</v>
      </c>
    </row>
    <row r="26" spans="1:26" x14ac:dyDescent="0.2">
      <c r="A26" s="20"/>
      <c r="B26" s="164" t="s">
        <v>109</v>
      </c>
      <c r="C26" s="38" t="s">
        <v>122</v>
      </c>
      <c r="D26" s="309" t="s">
        <v>132</v>
      </c>
      <c r="E26" s="321">
        <v>41.652999999999999</v>
      </c>
      <c r="F26" s="321">
        <v>9.66</v>
      </c>
      <c r="G26" s="321">
        <v>6.0259999999999998</v>
      </c>
      <c r="H26" s="321">
        <v>4.8760000000000003</v>
      </c>
      <c r="I26" s="321">
        <v>10.396000000000001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330</v>
      </c>
      <c r="W26" s="12" t="s">
        <v>331</v>
      </c>
      <c r="X26" s="12" t="s">
        <v>332</v>
      </c>
      <c r="Y26" s="12" t="s">
        <v>333</v>
      </c>
      <c r="Z26" s="12" t="s">
        <v>334</v>
      </c>
    </row>
    <row r="27" spans="1:26" x14ac:dyDescent="0.2">
      <c r="A27" s="20"/>
      <c r="B27" s="164" t="s">
        <v>110</v>
      </c>
      <c r="C27" s="38" t="s">
        <v>123</v>
      </c>
      <c r="D27" s="309" t="s">
        <v>132</v>
      </c>
      <c r="E27" s="321">
        <v>51.21</v>
      </c>
      <c r="F27" s="321">
        <v>29.291</v>
      </c>
      <c r="G27" s="321">
        <v>21.218</v>
      </c>
      <c r="H27" s="321">
        <v>12.385999999999999</v>
      </c>
      <c r="I27" s="321">
        <v>14.617000000000001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335</v>
      </c>
      <c r="W27" s="12" t="s">
        <v>336</v>
      </c>
      <c r="X27" s="12" t="s">
        <v>337</v>
      </c>
      <c r="Y27" s="12" t="s">
        <v>338</v>
      </c>
      <c r="Z27" s="12" t="s">
        <v>339</v>
      </c>
    </row>
    <row r="28" spans="1:26" x14ac:dyDescent="0.2">
      <c r="A28" s="20"/>
      <c r="B28" s="164" t="s">
        <v>145</v>
      </c>
      <c r="C28" s="38" t="s">
        <v>120</v>
      </c>
      <c r="D28" s="309" t="s">
        <v>132</v>
      </c>
      <c r="E28" s="307">
        <v>1084.1600000000001</v>
      </c>
      <c r="F28" s="307">
        <v>597.71</v>
      </c>
      <c r="G28" s="307">
        <v>377.88</v>
      </c>
      <c r="H28" s="307">
        <v>184.52</v>
      </c>
      <c r="I28" s="307">
        <v>212.83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340</v>
      </c>
      <c r="W28" s="12" t="s">
        <v>341</v>
      </c>
      <c r="X28" s="12" t="s">
        <v>342</v>
      </c>
      <c r="Y28" s="12" t="s">
        <v>343</v>
      </c>
      <c r="Z28" s="12" t="s">
        <v>344</v>
      </c>
    </row>
    <row r="29" spans="1:26" x14ac:dyDescent="0.2">
      <c r="A29" s="20"/>
      <c r="B29" s="164" t="s">
        <v>111</v>
      </c>
      <c r="C29" s="38" t="s">
        <v>124</v>
      </c>
      <c r="D29" s="309" t="s">
        <v>132</v>
      </c>
      <c r="E29" s="307">
        <v>6010.42</v>
      </c>
      <c r="F29" s="307">
        <v>3620.6</v>
      </c>
      <c r="G29" s="307">
        <v>2380.4</v>
      </c>
      <c r="H29" s="307">
        <v>1373.69</v>
      </c>
      <c r="I29" s="307">
        <v>1465.3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345</v>
      </c>
      <c r="W29" s="12" t="s">
        <v>346</v>
      </c>
      <c r="X29" s="12" t="s">
        <v>347</v>
      </c>
      <c r="Y29" s="12" t="s">
        <v>348</v>
      </c>
      <c r="Z29" s="12" t="s">
        <v>349</v>
      </c>
    </row>
    <row r="30" spans="1:26" x14ac:dyDescent="0.2">
      <c r="A30" s="20"/>
      <c r="B30" s="164" t="s">
        <v>112</v>
      </c>
      <c r="C30" s="38" t="s">
        <v>125</v>
      </c>
      <c r="D30" s="309" t="s">
        <v>132</v>
      </c>
      <c r="E30" s="321">
        <v>5.923</v>
      </c>
      <c r="F30" s="321">
        <v>3.8759999999999999</v>
      </c>
      <c r="G30" s="321">
        <v>2.3809999999999998</v>
      </c>
      <c r="H30" s="321">
        <v>1.3460000000000001</v>
      </c>
      <c r="I30" s="321">
        <v>1.6679999999999999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350</v>
      </c>
      <c r="W30" s="12" t="s">
        <v>351</v>
      </c>
      <c r="X30" s="12" t="s">
        <v>352</v>
      </c>
      <c r="Y30" s="12" t="s">
        <v>353</v>
      </c>
      <c r="Z30" s="12" t="s">
        <v>354</v>
      </c>
    </row>
    <row r="31" spans="1:26" x14ac:dyDescent="0.2">
      <c r="A31" s="20"/>
      <c r="B31" s="164" t="s">
        <v>113</v>
      </c>
      <c r="C31" s="38" t="s">
        <v>126</v>
      </c>
      <c r="D31" s="309" t="s">
        <v>132</v>
      </c>
      <c r="E31" s="307">
        <v>5047.26</v>
      </c>
      <c r="F31" s="307">
        <v>2721.27</v>
      </c>
      <c r="G31" s="307">
        <v>2360.9</v>
      </c>
      <c r="H31" s="307">
        <v>969.89</v>
      </c>
      <c r="I31" s="307">
        <v>1116.08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355</v>
      </c>
      <c r="W31" s="12" t="s">
        <v>356</v>
      </c>
      <c r="X31" s="12" t="s">
        <v>357</v>
      </c>
      <c r="Y31" s="12" t="s">
        <v>358</v>
      </c>
      <c r="Z31" s="12" t="s">
        <v>359</v>
      </c>
    </row>
    <row r="32" spans="1:26" x14ac:dyDescent="0.2">
      <c r="A32" s="20"/>
      <c r="B32" s="164" t="s">
        <v>86</v>
      </c>
      <c r="C32" s="38" t="s">
        <v>85</v>
      </c>
      <c r="D32" s="309" t="s">
        <v>132</v>
      </c>
      <c r="E32" s="321">
        <v>140.09299999999999</v>
      </c>
      <c r="F32" s="321">
        <v>87.445999999999998</v>
      </c>
      <c r="G32" s="321">
        <v>59.34</v>
      </c>
      <c r="H32" s="321">
        <v>38.869999999999997</v>
      </c>
      <c r="I32" s="321">
        <v>50.968000000000004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360</v>
      </c>
      <c r="W32" s="12" t="s">
        <v>361</v>
      </c>
      <c r="X32" s="12" t="s">
        <v>362</v>
      </c>
      <c r="Y32" s="12" t="s">
        <v>363</v>
      </c>
      <c r="Z32" s="12" t="s">
        <v>364</v>
      </c>
    </row>
    <row r="33" spans="1:26" x14ac:dyDescent="0.2">
      <c r="A33" s="20"/>
      <c r="B33" s="164" t="s">
        <v>69</v>
      </c>
      <c r="C33" s="38" t="s">
        <v>68</v>
      </c>
      <c r="D33" s="309" t="s">
        <v>132</v>
      </c>
      <c r="E33" s="307">
        <v>0.77049999999999996</v>
      </c>
      <c r="F33" s="307" t="s">
        <v>258</v>
      </c>
      <c r="G33" s="307" t="s">
        <v>258</v>
      </c>
      <c r="H33" s="307">
        <v>0.67849999999999999</v>
      </c>
      <c r="I33" s="307">
        <v>0.77049999999999996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365</v>
      </c>
      <c r="W33" s="12" t="s">
        <v>262</v>
      </c>
      <c r="X33" s="12" t="s">
        <v>262</v>
      </c>
      <c r="Y33" s="12" t="s">
        <v>366</v>
      </c>
      <c r="Z33" s="12" t="s">
        <v>365</v>
      </c>
    </row>
    <row r="34" spans="1:26" x14ac:dyDescent="0.2">
      <c r="A34" s="20"/>
      <c r="B34" s="164" t="s">
        <v>84</v>
      </c>
      <c r="C34" s="38" t="s">
        <v>83</v>
      </c>
      <c r="D34" s="309" t="s">
        <v>132</v>
      </c>
      <c r="E34" s="321">
        <v>208.392</v>
      </c>
      <c r="F34" s="321">
        <v>1973.136</v>
      </c>
      <c r="G34" s="321">
        <v>97.370999999999995</v>
      </c>
      <c r="H34" s="321">
        <v>109.538</v>
      </c>
      <c r="I34" s="321">
        <v>35.201999999999998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367</v>
      </c>
      <c r="W34" s="12" t="s">
        <v>368</v>
      </c>
      <c r="X34" s="12" t="s">
        <v>369</v>
      </c>
      <c r="Y34" s="12" t="s">
        <v>370</v>
      </c>
      <c r="Z34" s="12" t="s">
        <v>371</v>
      </c>
    </row>
    <row r="35" spans="1:26" x14ac:dyDescent="0.2">
      <c r="A35" s="20"/>
      <c r="B35" s="164" t="s">
        <v>146</v>
      </c>
      <c r="C35" s="38" t="s">
        <v>82</v>
      </c>
      <c r="D35" s="309" t="s">
        <v>132</v>
      </c>
      <c r="E35" s="321">
        <v>26.163</v>
      </c>
      <c r="F35" s="321">
        <v>17.469000000000001</v>
      </c>
      <c r="G35" s="321">
        <v>10.339</v>
      </c>
      <c r="H35" s="321">
        <v>5.601</v>
      </c>
      <c r="I35" s="321">
        <v>5.0490000000000004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372</v>
      </c>
      <c r="W35" s="12" t="s">
        <v>373</v>
      </c>
      <c r="X35" s="12" t="s">
        <v>374</v>
      </c>
      <c r="Y35" s="12" t="s">
        <v>375</v>
      </c>
      <c r="Z35" s="12" t="s">
        <v>376</v>
      </c>
    </row>
    <row r="36" spans="1:26" x14ac:dyDescent="0.2">
      <c r="A36" s="20"/>
      <c r="B36" s="164" t="s">
        <v>103</v>
      </c>
      <c r="C36" s="38" t="s">
        <v>102</v>
      </c>
      <c r="D36" s="309" t="s">
        <v>132</v>
      </c>
      <c r="E36" s="321">
        <v>1.6220000000000001</v>
      </c>
      <c r="F36" s="321">
        <v>2.0590000000000002</v>
      </c>
      <c r="G36" s="321">
        <v>0.748</v>
      </c>
      <c r="H36" s="321" t="s">
        <v>259</v>
      </c>
      <c r="I36" s="321" t="s">
        <v>259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377</v>
      </c>
      <c r="W36" s="12" t="s">
        <v>378</v>
      </c>
      <c r="X36" s="12" t="s">
        <v>379</v>
      </c>
      <c r="Y36" s="12" t="s">
        <v>265</v>
      </c>
      <c r="Z36" s="12" t="s">
        <v>265</v>
      </c>
    </row>
    <row r="37" spans="1:26" x14ac:dyDescent="0.2">
      <c r="A37" s="20"/>
      <c r="B37" s="164" t="s">
        <v>81</v>
      </c>
      <c r="C37" s="38" t="s">
        <v>80</v>
      </c>
      <c r="D37" s="309" t="s">
        <v>132</v>
      </c>
      <c r="E37" s="321">
        <v>836.77499999999998</v>
      </c>
      <c r="F37" s="321">
        <v>545.43399999999997</v>
      </c>
      <c r="G37" s="321">
        <v>351.245</v>
      </c>
      <c r="H37" s="321">
        <v>270.37700000000001</v>
      </c>
      <c r="I37" s="321">
        <v>284.476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380</v>
      </c>
      <c r="W37" s="12" t="s">
        <v>381</v>
      </c>
      <c r="X37" s="12" t="s">
        <v>382</v>
      </c>
      <c r="Y37" s="12" t="s">
        <v>383</v>
      </c>
      <c r="Z37" s="12" t="s">
        <v>384</v>
      </c>
    </row>
    <row r="38" spans="1:26" x14ac:dyDescent="0.2">
      <c r="A38" s="20"/>
      <c r="B38" s="164" t="s">
        <v>114</v>
      </c>
      <c r="C38" s="38" t="s">
        <v>127</v>
      </c>
      <c r="D38" s="309" t="s">
        <v>132</v>
      </c>
      <c r="E38" s="307">
        <v>2090</v>
      </c>
      <c r="F38" s="307">
        <v>1204.68</v>
      </c>
      <c r="G38" s="307">
        <v>953.73</v>
      </c>
      <c r="H38" s="307">
        <v>465.26</v>
      </c>
      <c r="I38" s="307">
        <v>706.99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385</v>
      </c>
      <c r="W38" s="12" t="s">
        <v>386</v>
      </c>
      <c r="X38" s="12" t="s">
        <v>387</v>
      </c>
      <c r="Y38" s="12" t="s">
        <v>388</v>
      </c>
      <c r="Z38" s="12" t="s">
        <v>389</v>
      </c>
    </row>
    <row r="39" spans="1:26" x14ac:dyDescent="0.2">
      <c r="A39" s="20"/>
      <c r="B39" s="164" t="s">
        <v>77</v>
      </c>
      <c r="C39" s="38" t="s">
        <v>76</v>
      </c>
      <c r="D39" s="309" t="s">
        <v>132</v>
      </c>
      <c r="E39" s="307">
        <v>8.25</v>
      </c>
      <c r="F39" s="307">
        <v>5.28</v>
      </c>
      <c r="G39" s="307">
        <v>3.3</v>
      </c>
      <c r="H39" s="307" t="s">
        <v>272</v>
      </c>
      <c r="I39" s="307">
        <v>3.07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390</v>
      </c>
      <c r="W39" s="12" t="s">
        <v>391</v>
      </c>
      <c r="X39" s="12" t="s">
        <v>392</v>
      </c>
      <c r="Y39" s="12" t="s">
        <v>269</v>
      </c>
      <c r="Z39" s="12" t="s">
        <v>393</v>
      </c>
    </row>
    <row r="40" spans="1:26" x14ac:dyDescent="0.2">
      <c r="A40" s="20"/>
      <c r="B40" s="164" t="s">
        <v>115</v>
      </c>
      <c r="C40" s="38" t="s">
        <v>128</v>
      </c>
      <c r="D40" s="309" t="s">
        <v>132</v>
      </c>
      <c r="E40" s="307">
        <v>4534</v>
      </c>
      <c r="F40" s="307">
        <v>2506.4</v>
      </c>
      <c r="G40" s="307">
        <v>1820.1</v>
      </c>
      <c r="H40" s="307" t="s">
        <v>273</v>
      </c>
      <c r="I40" s="307" t="s">
        <v>273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394</v>
      </c>
      <c r="W40" s="12" t="s">
        <v>395</v>
      </c>
      <c r="X40" s="12" t="s">
        <v>396</v>
      </c>
      <c r="Y40" s="12" t="s">
        <v>270</v>
      </c>
      <c r="Z40" s="12" t="s">
        <v>270</v>
      </c>
    </row>
    <row r="41" spans="1:26" x14ac:dyDescent="0.2">
      <c r="A41" s="20"/>
      <c r="B41" s="164" t="s">
        <v>116</v>
      </c>
      <c r="C41" s="38" t="s">
        <v>129</v>
      </c>
      <c r="D41" s="309" t="s">
        <v>132</v>
      </c>
      <c r="E41" s="322">
        <v>19239</v>
      </c>
      <c r="F41" s="322">
        <v>9478</v>
      </c>
      <c r="G41" s="307">
        <v>9803.7000000000007</v>
      </c>
      <c r="H41" s="322">
        <v>2964</v>
      </c>
      <c r="I41" s="307">
        <v>3593.8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397</v>
      </c>
      <c r="W41" s="12" t="s">
        <v>398</v>
      </c>
      <c r="X41" s="12" t="s">
        <v>399</v>
      </c>
      <c r="Y41" s="12" t="s">
        <v>400</v>
      </c>
      <c r="Z41" s="12" t="s">
        <v>401</v>
      </c>
    </row>
    <row r="42" spans="1:26" x14ac:dyDescent="0.2">
      <c r="A42" s="20"/>
      <c r="B42" s="164" t="s">
        <v>75</v>
      </c>
      <c r="C42" s="38" t="s">
        <v>74</v>
      </c>
      <c r="D42" s="309" t="s">
        <v>132</v>
      </c>
      <c r="E42" s="307" t="s">
        <v>260</v>
      </c>
      <c r="F42" s="307" t="s">
        <v>260</v>
      </c>
      <c r="G42" s="307" t="s">
        <v>260</v>
      </c>
      <c r="H42" s="307" t="s">
        <v>260</v>
      </c>
      <c r="I42" s="307" t="s">
        <v>260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263</v>
      </c>
      <c r="W42" s="12" t="s">
        <v>263</v>
      </c>
      <c r="X42" s="12" t="s">
        <v>263</v>
      </c>
      <c r="Y42" s="12" t="s">
        <v>263</v>
      </c>
      <c r="Z42" s="12" t="s">
        <v>263</v>
      </c>
    </row>
    <row r="43" spans="1:26" x14ac:dyDescent="0.2">
      <c r="A43" s="20"/>
      <c r="B43" s="164" t="s">
        <v>117</v>
      </c>
      <c r="C43" s="38" t="s">
        <v>130</v>
      </c>
      <c r="D43" s="309" t="s">
        <v>132</v>
      </c>
      <c r="E43" s="321">
        <v>97.864999999999995</v>
      </c>
      <c r="F43" s="321">
        <v>64.262</v>
      </c>
      <c r="G43" s="321">
        <v>43.308999999999997</v>
      </c>
      <c r="H43" s="321">
        <v>26.151</v>
      </c>
      <c r="I43" s="321">
        <v>30.314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402</v>
      </c>
      <c r="W43" s="12" t="s">
        <v>403</v>
      </c>
      <c r="X43" s="12" t="s">
        <v>404</v>
      </c>
      <c r="Y43" s="12" t="s">
        <v>405</v>
      </c>
      <c r="Z43" s="12" t="s">
        <v>406</v>
      </c>
    </row>
    <row r="44" spans="1:26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</row>
    <row r="45" spans="1:26" x14ac:dyDescent="0.2">
      <c r="A45" s="20"/>
      <c r="B45" s="164" t="s">
        <v>73</v>
      </c>
      <c r="C45" s="38" t="s">
        <v>72</v>
      </c>
      <c r="D45" s="309" t="s">
        <v>132</v>
      </c>
      <c r="E45" s="321">
        <v>25.484000000000002</v>
      </c>
      <c r="F45" s="321">
        <v>17.181000000000001</v>
      </c>
      <c r="G45" s="321">
        <v>14.420999999999999</v>
      </c>
      <c r="H45" s="321">
        <v>5.4279999999999999</v>
      </c>
      <c r="I45" s="321">
        <v>6.3710000000000004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407</v>
      </c>
      <c r="W45" s="12" t="s">
        <v>408</v>
      </c>
      <c r="X45" s="12" t="s">
        <v>409</v>
      </c>
      <c r="Y45" s="12" t="s">
        <v>410</v>
      </c>
      <c r="Z45" s="12" t="s">
        <v>411</v>
      </c>
    </row>
    <row r="46" spans="1:26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07">
        <v>733.86</v>
      </c>
      <c r="F46" s="307">
        <v>460.53</v>
      </c>
      <c r="G46" s="307">
        <v>237.73</v>
      </c>
      <c r="H46" s="307">
        <v>228.28</v>
      </c>
      <c r="I46" s="307">
        <v>253.62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412</v>
      </c>
      <c r="W46" s="12" t="s">
        <v>413</v>
      </c>
      <c r="X46" s="12" t="s">
        <v>414</v>
      </c>
      <c r="Y46" s="12" t="s">
        <v>415</v>
      </c>
      <c r="Z46" s="12" t="s">
        <v>416</v>
      </c>
    </row>
    <row r="47" spans="1:26" ht="4.5" customHeight="1" x14ac:dyDescent="0.2">
      <c r="A47" s="20"/>
      <c r="B47" s="41"/>
      <c r="C47" s="42"/>
      <c r="D47" s="43"/>
      <c r="E47" s="313"/>
      <c r="F47" s="314"/>
      <c r="G47" s="313"/>
      <c r="H47" s="313"/>
      <c r="I47" s="313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417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2" t="s">
        <v>189</v>
      </c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4"/>
      <c r="T52" s="191"/>
    </row>
    <row r="53" spans="1:26" s="16" customFormat="1" ht="12.6" customHeight="1" x14ac:dyDescent="0.2">
      <c r="A53" s="36"/>
      <c r="B53" s="437" t="s">
        <v>183</v>
      </c>
      <c r="C53" s="438"/>
      <c r="D53" s="436" t="s">
        <v>104</v>
      </c>
      <c r="E53" s="438" t="str">
        <f>E12</f>
        <v>Fecha</v>
      </c>
      <c r="F53" s="438"/>
      <c r="G53" s="438"/>
      <c r="H53" s="438"/>
      <c r="I53" s="438"/>
      <c r="J53" s="438"/>
      <c r="K53" s="438"/>
      <c r="L53" s="438"/>
      <c r="M53" s="438"/>
      <c r="N53" s="438"/>
      <c r="O53" s="438"/>
      <c r="P53" s="438"/>
      <c r="Q53" s="438"/>
      <c r="R53" s="438"/>
      <c r="S53" s="442"/>
      <c r="T53" s="192"/>
      <c r="V53" s="216"/>
      <c r="W53" s="216"/>
      <c r="X53" s="216"/>
    </row>
    <row r="54" spans="1:26" ht="12.75" customHeight="1" x14ac:dyDescent="0.2">
      <c r="A54" s="20"/>
      <c r="B54" s="437"/>
      <c r="C54" s="438"/>
      <c r="D54" s="436"/>
      <c r="E54" s="37">
        <f>'A.2.4. Cálculo PM10 y VM'!$E17</f>
        <v>44634.520833333336</v>
      </c>
      <c r="F54" s="37">
        <f>'A.2.4. Cálculo PM10 y VM'!$E18</f>
        <v>44635.5</v>
      </c>
      <c r="G54" s="37">
        <f>'A.2.4. Cálculo PM10 y VM'!$E19</f>
        <v>44636.479166666664</v>
      </c>
      <c r="H54" s="37">
        <f>'A.2.4. Cálculo PM10 y VM'!$E20</f>
        <v>44637.46875</v>
      </c>
      <c r="I54" s="37">
        <f>'A.2.4. Cálculo PM10 y VM'!$E21</f>
        <v>44638.465277777781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35" t="s">
        <v>179</v>
      </c>
      <c r="C55" s="436"/>
      <c r="D55" s="436"/>
      <c r="E55" s="47">
        <f>'A.2.4. Cálculo PM10 y VM'!K17</f>
        <v>1625.0639999917748</v>
      </c>
      <c r="F55" s="47">
        <f>'A.2.4. Cálculo PM10 y VM'!K18</f>
        <v>1623.1954285755364</v>
      </c>
      <c r="G55" s="47">
        <f>'A.2.4. Cálculo PM10 y VM'!K19</f>
        <v>1620.9000000041021</v>
      </c>
      <c r="H55" s="47">
        <f>'A.2.4. Cálculo PM10 y VM'!K20</f>
        <v>1624.3283090849104</v>
      </c>
      <c r="I55" s="47">
        <f>'A.2.4. Cálculo PM10 y VM'!K21</f>
        <v>1637.1199999945545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1.9706614631892707</v>
      </c>
      <c r="F56" s="48">
        <f>IF(ISNUMBER(FIND("&lt;",F14)),"&lt; L.C.",PRODUCT(F14,1/F$55))</f>
        <v>1.2642100660675351</v>
      </c>
      <c r="G56" s="48">
        <f>IF(ISNUMBER(FIND("&lt;",G14)),"&lt; L.C.",PRODUCT(G14,1/G$55))</f>
        <v>0.77543586895972549</v>
      </c>
      <c r="H56" s="48">
        <f>IF(ISNUMBER(FIND("&lt;",H14)),"&lt; L.C.",PRODUCT(H14,1/H$55))</f>
        <v>0.44096134752679345</v>
      </c>
      <c r="I56" s="48">
        <f>IF(ISNUMBER(FIND("&lt;",I14)),"&lt; L.C.",PRODUCT(I14,1/I$55))</f>
        <v>0.5003151876482631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>
        <f t="shared" ref="E57:I57" si="1">IF(ISNUMBER(FIND("&lt;",E15)),"&lt; L.C.",PRODUCT(E15,1/E$55))</f>
        <v>6.0976060020098621E-3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1.1117715979242321E-2</v>
      </c>
      <c r="F58" s="48">
        <f t="shared" si="3"/>
        <v>8.5091417563447434E-3</v>
      </c>
      <c r="G58" s="48">
        <f t="shared" si="3"/>
        <v>5.2008143623781021E-3</v>
      </c>
      <c r="H58" s="48">
        <f t="shared" si="3"/>
        <v>3.4340348369243465E-3</v>
      </c>
      <c r="I58" s="48">
        <f t="shared" si="3"/>
        <v>4.320391907754793E-3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0.26622336105051231</v>
      </c>
      <c r="F59" s="48">
        <f t="shared" si="5"/>
        <v>8.6717839098109331E-2</v>
      </c>
      <c r="G59" s="48">
        <f t="shared" si="5"/>
        <v>5.3466592633586697E-2</v>
      </c>
      <c r="H59" s="48">
        <f t="shared" si="5"/>
        <v>6.2430113070632343E-2</v>
      </c>
      <c r="I59" s="48">
        <f t="shared" si="5"/>
        <v>8.4027438428739221E-2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>
        <f t="shared" si="7"/>
        <v>2.0522268661522743E-3</v>
      </c>
      <c r="F61" s="48">
        <f t="shared" si="7"/>
        <v>1.4665516906297903E-2</v>
      </c>
      <c r="G61" s="48">
        <f t="shared" si="7"/>
        <v>1.1493614658493955E-3</v>
      </c>
      <c r="H61" s="48" t="str">
        <f t="shared" si="7"/>
        <v>&lt; L.C.</v>
      </c>
      <c r="I61" s="48">
        <f t="shared" si="7"/>
        <v>8.1484558248902785E-4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0">IF(ISNUMBER(FIND("&lt;",E20)),"&lt; L.C.",PRODUCT(E20,1/E$55))</f>
        <v>2.059303510518317E-2</v>
      </c>
      <c r="F62" s="48">
        <f t="shared" si="10"/>
        <v>5.6394934576875022E-3</v>
      </c>
      <c r="G62" s="48">
        <f t="shared" si="10"/>
        <v>2.0574989203476831E-3</v>
      </c>
      <c r="H62" s="48" t="str">
        <f t="shared" si="10"/>
        <v>&lt; L.C.</v>
      </c>
      <c r="I62" s="48">
        <f t="shared" si="10"/>
        <v>2.9362539093139108E-3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1.19878355560757E-2</v>
      </c>
      <c r="F63" s="48">
        <f t="shared" si="12"/>
        <v>1.8108725223428712E-2</v>
      </c>
      <c r="G63" s="48">
        <f t="shared" si="12"/>
        <v>1.5026836942401357E-2</v>
      </c>
      <c r="H63" s="48">
        <f t="shared" si="12"/>
        <v>1.9639502569509425E-2</v>
      </c>
      <c r="I63" s="48">
        <f t="shared" si="12"/>
        <v>1.8713350273713535E-2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1.6695250113025743E-2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0.33390500226051484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3.6860899017086823</v>
      </c>
      <c r="F64" s="48">
        <f t="shared" si="15"/>
        <v>2.4009863084817318</v>
      </c>
      <c r="G64" s="48">
        <f t="shared" si="15"/>
        <v>1.6258856190963851</v>
      </c>
      <c r="H64" s="48">
        <f t="shared" si="15"/>
        <v>0.88239735279099618</v>
      </c>
      <c r="I64" s="48">
        <f t="shared" si="15"/>
        <v>0.91255008796237858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2.7315847252923379E-3</v>
      </c>
      <c r="F65" s="48">
        <f t="shared" si="17"/>
        <v>1.9270630910690964E-3</v>
      </c>
      <c r="G65" s="48">
        <f t="shared" si="17"/>
        <v>1.4615337158331821E-3</v>
      </c>
      <c r="H65" s="48">
        <f t="shared" si="17"/>
        <v>1.2885326127075399E-3</v>
      </c>
      <c r="I65" s="48">
        <f t="shared" si="17"/>
        <v>1.2925136825688028E-3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0.89244977429032979</v>
      </c>
      <c r="F66" s="48">
        <f t="shared" si="19"/>
        <v>0.6190406788428432</v>
      </c>
      <c r="G66" s="48">
        <f t="shared" si="19"/>
        <v>0.62347893145625422</v>
      </c>
      <c r="H66" s="48">
        <f t="shared" si="19"/>
        <v>0.65028417844608544</v>
      </c>
      <c r="I66" s="48">
        <f t="shared" si="19"/>
        <v>0.56176578381734943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7.6795744660291321E-2</v>
      </c>
      <c r="F67" s="48">
        <f t="shared" si="21"/>
        <v>6.3833964891663819E-2</v>
      </c>
      <c r="G67" s="48">
        <f t="shared" si="21"/>
        <v>2.5583934850943953E-2</v>
      </c>
      <c r="H67" s="48">
        <f t="shared" si="21"/>
        <v>7.136488316534067E-3</v>
      </c>
      <c r="I67" s="48">
        <f t="shared" si="21"/>
        <v>5.6196247068208815E-3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2.5631605893805302E-2</v>
      </c>
      <c r="F68" s="48">
        <f t="shared" si="23"/>
        <v>5.9512242518310332E-3</v>
      </c>
      <c r="G68" s="48">
        <f t="shared" si="23"/>
        <v>3.7176877043523658E-3</v>
      </c>
      <c r="H68" s="48">
        <f t="shared" si="23"/>
        <v>3.001856196637346E-3</v>
      </c>
      <c r="I68" s="48">
        <f t="shared" si="23"/>
        <v>6.3501759187075965E-3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3.1512605042176303E-2</v>
      </c>
      <c r="F69" s="48">
        <f t="shared" si="25"/>
        <v>1.8045270140826377E-2</v>
      </c>
      <c r="G69" s="48">
        <f t="shared" si="25"/>
        <v>1.3090258498331977E-2</v>
      </c>
      <c r="H69" s="48">
        <f t="shared" si="25"/>
        <v>7.625305752984036E-3</v>
      </c>
      <c r="I69" s="48">
        <f t="shared" si="25"/>
        <v>8.9284841673479172E-3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27">IF(ISNUMBER(FIND("&lt;",E28)),"&lt; L.C.",PRODUCT(E28,1/E$55))</f>
        <v>0.66714910920769122</v>
      </c>
      <c r="F70" s="48">
        <f t="shared" si="27"/>
        <v>0.36823046041013735</v>
      </c>
      <c r="G70" s="48">
        <f t="shared" si="27"/>
        <v>0.23312974273492731</v>
      </c>
      <c r="H70" s="48">
        <f t="shared" si="27"/>
        <v>0.1135977246520761</v>
      </c>
      <c r="I70" s="48">
        <f t="shared" si="27"/>
        <v>0.13000268764703132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3.6985743330911407</v>
      </c>
      <c r="F71" s="48">
        <f t="shared" si="29"/>
        <v>2.2305385637866912</v>
      </c>
      <c r="G71" s="48">
        <f t="shared" si="29"/>
        <v>1.4685668455758998</v>
      </c>
      <c r="H71" s="48">
        <f t="shared" si="29"/>
        <v>0.8456972597946586</v>
      </c>
      <c r="I71" s="48">
        <f t="shared" si="29"/>
        <v>0.8950474003157215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3.6447795287016258E-3</v>
      </c>
      <c r="F72" s="48">
        <f t="shared" si="31"/>
        <v>2.387882525889967E-3</v>
      </c>
      <c r="G72" s="48">
        <f t="shared" si="31"/>
        <v>1.4689370102992005E-3</v>
      </c>
      <c r="H72" s="48">
        <f t="shared" si="31"/>
        <v>8.286502134277825E-4</v>
      </c>
      <c r="I72" s="48">
        <f t="shared" si="31"/>
        <v>1.0188623924975251E-3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3.1058838298218077</v>
      </c>
      <c r="F73" s="48">
        <f t="shared" si="33"/>
        <v>1.6764894430414321</v>
      </c>
      <c r="G73" s="48">
        <f t="shared" si="33"/>
        <v>1.4565364920686195</v>
      </c>
      <c r="H73" s="48">
        <f t="shared" si="33"/>
        <v>0.59710219576632384</v>
      </c>
      <c r="I73" s="48">
        <f t="shared" si="33"/>
        <v>0.6817337763900706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8.6207681667127611E-2</v>
      </c>
      <c r="F74" s="48">
        <f t="shared" si="35"/>
        <v>5.3872749060622824E-2</v>
      </c>
      <c r="G74" s="48">
        <f t="shared" si="35"/>
        <v>3.6609291134462228E-2</v>
      </c>
      <c r="H74" s="48">
        <f t="shared" si="35"/>
        <v>2.3929891378854311E-2</v>
      </c>
      <c r="I74" s="48">
        <f t="shared" si="35"/>
        <v>3.1132720875787685E-2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>
        <f t="shared" ref="E75:I75" si="37">IF(ISNUMBER(FIND("&lt;",E33)),"&lt; L.C.",PRODUCT(E33,1/E$55))</f>
        <v>4.7413517252483582E-4</v>
      </c>
      <c r="F75" s="48" t="str">
        <f t="shared" si="37"/>
        <v>&lt; L.C.</v>
      </c>
      <c r="G75" s="48" t="str">
        <f t="shared" si="37"/>
        <v>&lt; L.C.</v>
      </c>
      <c r="H75" s="48">
        <f t="shared" si="37"/>
        <v>4.1771112170189479E-4</v>
      </c>
      <c r="I75" s="48">
        <f t="shared" si="37"/>
        <v>4.7064356919624881E-4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0.12823618023724281</v>
      </c>
      <c r="F76" s="48">
        <f t="shared" si="39"/>
        <v>1.2155874550063019</v>
      </c>
      <c r="G76" s="48">
        <f t="shared" si="39"/>
        <v>6.0072182120891833E-2</v>
      </c>
      <c r="H76" s="48">
        <f t="shared" si="39"/>
        <v>6.7435874501079074E-2</v>
      </c>
      <c r="I76" s="48">
        <f t="shared" si="39"/>
        <v>2.1502394448859638E-2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1.609967361293612E-2</v>
      </c>
      <c r="F77" s="48">
        <f t="shared" si="41"/>
        <v>1.076210522310935E-2</v>
      </c>
      <c r="G77" s="48">
        <f t="shared" si="41"/>
        <v>6.3785551236805694E-3</v>
      </c>
      <c r="H77" s="48">
        <f t="shared" si="41"/>
        <v>3.4481945359650886E-3</v>
      </c>
      <c r="I77" s="48">
        <f t="shared" si="41"/>
        <v>3.0840744722541993E-3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>
        <f t="shared" ref="E78:I78" si="43">IF(ISNUMBER(FIND("&lt;",E36)),"&lt; L.C.",PRODUCT(E36,1/E$55))</f>
        <v>9.9811453580179598E-4</v>
      </c>
      <c r="F78" s="48">
        <f t="shared" si="43"/>
        <v>1.268485583283654E-3</v>
      </c>
      <c r="G78" s="48">
        <f t="shared" si="43"/>
        <v>4.6147202171516253E-4</v>
      </c>
      <c r="H78" s="48" t="str">
        <f t="shared" si="43"/>
        <v>&lt; L.C.</v>
      </c>
      <c r="I78" s="48" t="str">
        <f t="shared" si="43"/>
        <v>&lt; L.C.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0.51491818168652759</v>
      </c>
      <c r="F79" s="48">
        <f t="shared" si="45"/>
        <v>0.33602484974877922</v>
      </c>
      <c r="G79" s="48">
        <f t="shared" si="45"/>
        <v>0.21669751372639343</v>
      </c>
      <c r="H79" s="48">
        <f t="shared" si="45"/>
        <v>0.16645464989298925</v>
      </c>
      <c r="I79" s="48">
        <f t="shared" si="45"/>
        <v>0.17376612588017143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0.28157226418697218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0.18771484279131478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1.2861031934807357</v>
      </c>
      <c r="F80" s="48">
        <f t="shared" si="48"/>
        <v>0.74216571756685401</v>
      </c>
      <c r="G80" s="48">
        <f t="shared" si="48"/>
        <v>0.58839533592299731</v>
      </c>
      <c r="H80" s="48">
        <f t="shared" si="48"/>
        <v>0.2864322424215528</v>
      </c>
      <c r="I80" s="48">
        <f t="shared" si="48"/>
        <v>0.43184983385601033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50">IF(ISNUMBER(FIND("&lt;",E39)),"&lt; L.C.",PRODUCT(E39,1/E$55))</f>
        <v>5.0767231321607988E-3</v>
      </c>
      <c r="F81" s="48">
        <f t="shared" si="50"/>
        <v>3.2528430693237946E-3</v>
      </c>
      <c r="G81" s="48">
        <f t="shared" si="50"/>
        <v>2.0359059781551287E-3</v>
      </c>
      <c r="H81" s="48" t="str">
        <f t="shared" si="50"/>
        <v>&lt; L.C.</v>
      </c>
      <c r="I81" s="48">
        <f t="shared" si="50"/>
        <v>1.8752443315152288E-3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52">IF(ISNUMBER(FIND("&lt;",E40)),"&lt; L.C.",PRODUCT(E40,1/E$55))</f>
        <v>2.7900439613596437</v>
      </c>
      <c r="F82" s="48">
        <f t="shared" si="52"/>
        <v>1.5441147479077952</v>
      </c>
      <c r="G82" s="48">
        <f t="shared" si="52"/>
        <v>1.1228946881333788</v>
      </c>
      <c r="H82" s="48" t="str">
        <f t="shared" si="52"/>
        <v>&lt; L.C.</v>
      </c>
      <c r="I82" s="48" t="str">
        <f t="shared" si="52"/>
        <v>&lt; L.C.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11.838918344198984</v>
      </c>
      <c r="F83" s="48">
        <f t="shared" si="54"/>
        <v>5.8390997369414626</v>
      </c>
      <c r="G83" s="48">
        <f t="shared" si="54"/>
        <v>6.0483064963755879</v>
      </c>
      <c r="H83" s="48">
        <f t="shared" si="54"/>
        <v>1.8247542589895596</v>
      </c>
      <c r="I83" s="48">
        <f t="shared" si="54"/>
        <v>2.195196442540531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6.0222243555020191E-2</v>
      </c>
      <c r="F85" s="48">
        <f t="shared" si="58"/>
        <v>3.9589810856228348E-2</v>
      </c>
      <c r="G85" s="48">
        <f t="shared" si="58"/>
        <v>2.6719106669066812E-2</v>
      </c>
      <c r="H85" s="48">
        <f t="shared" si="58"/>
        <v>1.6099577809323876E-2</v>
      </c>
      <c r="I85" s="48">
        <f t="shared" si="58"/>
        <v>1.8516663408974805E-2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1.5681843915149794E-2</v>
      </c>
      <c r="F87" s="48">
        <f t="shared" si="60"/>
        <v>1.0584677419328052E-2</v>
      </c>
      <c r="G87" s="48">
        <f t="shared" si="60"/>
        <v>8.8969091245379127E-3</v>
      </c>
      <c r="H87" s="48">
        <f t="shared" si="60"/>
        <v>3.3416889736151583E-3</v>
      </c>
      <c r="I87" s="48">
        <f t="shared" si="60"/>
        <v>3.8915901094734606E-3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0.45158836821424531</v>
      </c>
      <c r="F88" s="173">
        <f t="shared" si="62"/>
        <v>0.28371814748403162</v>
      </c>
      <c r="G88" s="173">
        <f t="shared" si="62"/>
        <v>0.14666543278388447</v>
      </c>
      <c r="H88" s="173">
        <f t="shared" si="62"/>
        <v>0.14053809117480995</v>
      </c>
      <c r="I88" s="173">
        <f t="shared" si="62"/>
        <v>0.15491839327651216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248</v>
      </c>
      <c r="C90" s="20" t="s">
        <v>249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246</v>
      </c>
      <c r="C91" s="20" t="s">
        <v>247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52" t="s">
        <v>189</v>
      </c>
      <c r="C93" s="453"/>
      <c r="D93" s="453"/>
      <c r="E93" s="453"/>
      <c r="F93" s="453"/>
      <c r="G93" s="453"/>
      <c r="H93" s="453"/>
      <c r="I93" s="453"/>
      <c r="J93" s="453"/>
      <c r="K93" s="453"/>
      <c r="L93" s="453"/>
      <c r="M93" s="453"/>
      <c r="N93" s="453"/>
      <c r="O93" s="453"/>
      <c r="P93" s="453"/>
      <c r="Q93" s="453"/>
      <c r="R93" s="453"/>
      <c r="S93" s="454"/>
    </row>
    <row r="94" spans="1:20" x14ac:dyDescent="0.2">
      <c r="B94" s="437" t="s">
        <v>183</v>
      </c>
      <c r="C94" s="438"/>
      <c r="D94" s="436" t="s">
        <v>104</v>
      </c>
      <c r="E94" s="438" t="str">
        <f>E53</f>
        <v>Fecha</v>
      </c>
      <c r="F94" s="438"/>
      <c r="G94" s="438"/>
      <c r="H94" s="438"/>
      <c r="I94" s="438"/>
      <c r="J94" s="438"/>
      <c r="K94" s="438"/>
      <c r="L94" s="438"/>
      <c r="M94" s="438"/>
      <c r="N94" s="438"/>
      <c r="O94" s="438"/>
      <c r="P94" s="438"/>
      <c r="Q94" s="438"/>
      <c r="R94" s="438"/>
      <c r="S94" s="442"/>
    </row>
    <row r="95" spans="1:20" x14ac:dyDescent="0.2">
      <c r="B95" s="437"/>
      <c r="C95" s="438"/>
      <c r="D95" s="436"/>
      <c r="E95" s="37">
        <f>'A.2.4. Cálculo PM10 y VM'!$E17</f>
        <v>44634.520833333336</v>
      </c>
      <c r="F95" s="37">
        <f>'A.2.4. Cálculo PM10 y VM'!$E18</f>
        <v>44635.5</v>
      </c>
      <c r="G95" s="37">
        <f>'A.2.4. Cálculo PM10 y VM'!$E19</f>
        <v>44636.479166666664</v>
      </c>
      <c r="H95" s="37">
        <f>'A.2.4. Cálculo PM10 y VM'!$E20</f>
        <v>44637.46875</v>
      </c>
      <c r="I95" s="37">
        <f>'A.2.4. Cálculo PM10 y VM'!$E21</f>
        <v>44638.465277777781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35" t="s">
        <v>179</v>
      </c>
      <c r="C96" s="436"/>
      <c r="D96" s="436"/>
      <c r="E96" s="47">
        <f>'A.2.6. Cálculo Vol E'!M12</f>
        <v>1551.778721658447</v>
      </c>
      <c r="F96" s="47">
        <f>'A.2.6. Cálculo Vol E'!M13</f>
        <v>1554.3123965561156</v>
      </c>
      <c r="G96" s="47">
        <f>'A.2.6. Cálculo Vol E'!M14</f>
        <v>1557.729397376844</v>
      </c>
      <c r="H96" s="47">
        <f>'A.2.6. Cálculo Vol E'!M15</f>
        <v>1569.1523576578754</v>
      </c>
      <c r="I96" s="47">
        <f>'A.2.6. Cálculo Vol E'!M16</f>
        <v>1586.6126641869791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2.0637291614473323</v>
      </c>
      <c r="F97" s="48">
        <f>IF(ISNUMBER(FIND("&lt;",F14)),"N.D.",PRODUCT(F14,1/F$96))</f>
        <v>1.3202365268055134</v>
      </c>
      <c r="G97" s="48">
        <f>IF(ISNUMBER(FIND("&lt;",G14)),"N.D.",PRODUCT(G14,1/G$96))</f>
        <v>0.80688212093613798</v>
      </c>
      <c r="H97" s="48">
        <f>IF(ISNUMBER(FIND("&lt;",H14)),"N.D.",PRODUCT(H14,1/H$96))</f>
        <v>0.45646682841499353</v>
      </c>
      <c r="I97" s="48">
        <f>IF(ISNUMBER(FIND("&lt;",I14)),"N.D.",PRODUCT(I14,1/I$96))</f>
        <v>0.51624194013333147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>
        <f t="shared" ref="E98:I98" si="65">IF(ISNUMBER(FIND("&lt;",E15)),"N.D.",PRODUCT(E15,1/E$96))</f>
        <v>6.3855753798517491E-3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1.1642768229668135E-2</v>
      </c>
      <c r="F99" s="48">
        <f t="shared" si="67"/>
        <v>8.8862445095356617E-3</v>
      </c>
      <c r="G99" s="48">
        <f t="shared" si="67"/>
        <v>5.4117229951465215E-3</v>
      </c>
      <c r="H99" s="48">
        <f t="shared" si="67"/>
        <v>3.5547854692234925E-3</v>
      </c>
      <c r="I99" s="48">
        <f t="shared" si="67"/>
        <v>4.4579248355012891E-3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0.27879619301496239</v>
      </c>
      <c r="F100" s="48">
        <f t="shared" si="69"/>
        <v>9.0560945349134073E-2</v>
      </c>
      <c r="G100" s="48">
        <f t="shared" si="69"/>
        <v>5.5634823446189578E-2</v>
      </c>
      <c r="H100" s="48">
        <f t="shared" si="69"/>
        <v>6.4625337052267251E-2</v>
      </c>
      <c r="I100" s="48">
        <f t="shared" si="69"/>
        <v>8.6702320676666722E-2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>
        <f t="shared" ref="E102:I102" si="73">IF(ISNUMBER(FIND("&lt;",E19)),"N.D.",PRODUCT(E19,1/E$96))</f>
        <v>2.1491466234539896E-3</v>
      </c>
      <c r="F102" s="48">
        <f t="shared" si="73"/>
        <v>1.5315453992868263E-2</v>
      </c>
      <c r="G102" s="48">
        <f t="shared" si="73"/>
        <v>1.1959715231266868E-3</v>
      </c>
      <c r="H102" s="48" t="str">
        <f t="shared" si="73"/>
        <v>N.D.</v>
      </c>
      <c r="I102" s="48">
        <f t="shared" si="73"/>
        <v>8.4078491878392754E-4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>
        <f t="shared" ref="E103:I103" si="75">IF(ISNUMBER(FIND("&lt;",E20)),"N.D.",PRODUCT(E20,1/E$96))</f>
        <v>2.1565574738796934E-2</v>
      </c>
      <c r="F103" s="48">
        <f t="shared" si="75"/>
        <v>5.8894209557116602E-3</v>
      </c>
      <c r="G103" s="48">
        <f t="shared" si="75"/>
        <v>2.1409366772020934E-3</v>
      </c>
      <c r="H103" s="48" t="str">
        <f t="shared" si="75"/>
        <v>N.D.</v>
      </c>
      <c r="I103" s="48">
        <f t="shared" si="75"/>
        <v>3.0297249659627734E-3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1.2553980621141582E-2</v>
      </c>
      <c r="F104" s="48">
        <f t="shared" si="77"/>
        <v>1.8911256234672116E-2</v>
      </c>
      <c r="G104" s="48">
        <f t="shared" si="77"/>
        <v>1.5636220283841498E-2</v>
      </c>
      <c r="H104" s="48">
        <f t="shared" si="77"/>
        <v>2.0330084484348983E-2</v>
      </c>
      <c r="I104" s="48">
        <f t="shared" si="77"/>
        <v>1.9309060548623989E-2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3.8601715028017072</v>
      </c>
      <c r="F105" s="48">
        <f t="shared" si="79"/>
        <v>2.5073916984997142</v>
      </c>
      <c r="G105" s="48">
        <f t="shared" si="79"/>
        <v>1.6918201610869694</v>
      </c>
      <c r="H105" s="48">
        <f t="shared" si="79"/>
        <v>0.91342500491115808</v>
      </c>
      <c r="I105" s="48">
        <f t="shared" si="79"/>
        <v>0.94159969457040749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2.8605882643215172E-3</v>
      </c>
      <c r="F106" s="48">
        <f t="shared" si="81"/>
        <v>2.0124654522029797E-3</v>
      </c>
      <c r="G106" s="48">
        <f t="shared" si="81"/>
        <v>1.5208032948401079E-3</v>
      </c>
      <c r="H106" s="48">
        <f t="shared" si="81"/>
        <v>1.3338411593913177E-3</v>
      </c>
      <c r="I106" s="48">
        <f t="shared" si="81"/>
        <v>1.3336588366917471E-3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0.93459716888630873</v>
      </c>
      <c r="F107" s="48">
        <f t="shared" si="83"/>
        <v>0.64647493144002766</v>
      </c>
      <c r="G107" s="48">
        <f t="shared" si="83"/>
        <v>0.64876287351436401</v>
      </c>
      <c r="H107" s="48">
        <f t="shared" si="83"/>
        <v>0.67315005763787106</v>
      </c>
      <c r="I107" s="48">
        <f t="shared" si="83"/>
        <v>0.57964872004300216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8.042254881973343E-2</v>
      </c>
      <c r="F108" s="48">
        <f t="shared" si="85"/>
        <v>6.6662918104223687E-2</v>
      </c>
      <c r="G108" s="48">
        <f t="shared" si="85"/>
        <v>2.6621440199968101E-2</v>
      </c>
      <c r="H108" s="48">
        <f t="shared" si="85"/>
        <v>7.3874279597057595E-3</v>
      </c>
      <c r="I108" s="48">
        <f t="shared" si="85"/>
        <v>5.7985166812684653E-3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2.6842100241897759E-2</v>
      </c>
      <c r="F109" s="48">
        <f t="shared" si="87"/>
        <v>6.2149668376856723E-3</v>
      </c>
      <c r="G109" s="48">
        <f t="shared" si="87"/>
        <v>3.8684510994961966E-3</v>
      </c>
      <c r="H109" s="48">
        <f t="shared" si="87"/>
        <v>3.1074101735270258E-3</v>
      </c>
      <c r="I109" s="48">
        <f t="shared" si="87"/>
        <v>6.5523238498333665E-3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3.3000839156545371E-2</v>
      </c>
      <c r="F110" s="48">
        <f t="shared" si="89"/>
        <v>1.8844988989922467E-2</v>
      </c>
      <c r="G110" s="48">
        <f t="shared" si="89"/>
        <v>1.3621107771176618E-2</v>
      </c>
      <c r="H110" s="48">
        <f t="shared" si="89"/>
        <v>7.8934336360348117E-3</v>
      </c>
      <c r="I110" s="48">
        <f t="shared" si="89"/>
        <v>9.2127085141414308E-3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>
        <f t="shared" ref="E111:I111" si="91">IF(ISNUMBER(FIND("&lt;",E28)),"N.D.",PRODUCT(E28,1/E$96))</f>
        <v>0.69865631282874885</v>
      </c>
      <c r="F111" s="48">
        <f t="shared" si="91"/>
        <v>0.38454946465353035</v>
      </c>
      <c r="G111" s="48">
        <f t="shared" si="91"/>
        <v>0.24258385354756434</v>
      </c>
      <c r="H111" s="48">
        <f t="shared" si="91"/>
        <v>0.1175921503730941</v>
      </c>
      <c r="I111" s="48">
        <f t="shared" si="91"/>
        <v>0.1341411201385182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3.8732455317962002</v>
      </c>
      <c r="F112" s="48">
        <f t="shared" si="93"/>
        <v>2.3293901586464538</v>
      </c>
      <c r="G112" s="48">
        <f t="shared" si="93"/>
        <v>1.5281216391040071</v>
      </c>
      <c r="H112" s="48">
        <f t="shared" si="93"/>
        <v>0.8754344301214807</v>
      </c>
      <c r="I112" s="48">
        <f t="shared" si="93"/>
        <v>0.92353983620246549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3.8169101801253315E-3</v>
      </c>
      <c r="F113" s="48">
        <f t="shared" si="95"/>
        <v>2.493707190773257E-3</v>
      </c>
      <c r="G113" s="48">
        <f t="shared" si="95"/>
        <v>1.5285068151178964E-3</v>
      </c>
      <c r="H113" s="48">
        <f t="shared" si="95"/>
        <v>8.5778796012456453E-4</v>
      </c>
      <c r="I113" s="48">
        <f t="shared" si="95"/>
        <v>1.0512962852560653E-3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3.2525642538813746</v>
      </c>
      <c r="F114" s="48">
        <f t="shared" si="97"/>
        <v>1.7507870399988497</v>
      </c>
      <c r="G114" s="48">
        <f t="shared" si="97"/>
        <v>1.5156034186526006</v>
      </c>
      <c r="H114" s="48">
        <f t="shared" si="97"/>
        <v>0.61809804208411134</v>
      </c>
      <c r="I114" s="48">
        <f t="shared" si="97"/>
        <v>0.7034357062641422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9.0278979885918959E-2</v>
      </c>
      <c r="F115" s="48">
        <f t="shared" si="99"/>
        <v>5.6260247421145056E-2</v>
      </c>
      <c r="G115" s="48">
        <f t="shared" si="99"/>
        <v>3.8093907773664837E-2</v>
      </c>
      <c r="H115" s="48">
        <f t="shared" si="99"/>
        <v>2.4771335817267325E-2</v>
      </c>
      <c r="I115" s="48">
        <f t="shared" si="99"/>
        <v>3.2123782414227302E-2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>
        <f t="shared" ref="E116:I116" si="101">IF(ISNUMBER(FIND("&lt;",E33)),"N.D.",PRODUCT(E33,1/E$96))</f>
        <v>4.9652697852212862E-4</v>
      </c>
      <c r="F116" s="48" t="str">
        <f t="shared" si="101"/>
        <v>N.D.</v>
      </c>
      <c r="G116" s="48" t="str">
        <f t="shared" si="101"/>
        <v>N.D.</v>
      </c>
      <c r="H116" s="48">
        <f t="shared" si="101"/>
        <v>4.3239905716531727E-4</v>
      </c>
      <c r="I116" s="48">
        <f t="shared" si="101"/>
        <v>4.8562577205623394E-4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0.13429234277505961</v>
      </c>
      <c r="F117" s="48">
        <f t="shared" si="103"/>
        <v>1.2694590896732667</v>
      </c>
      <c r="G117" s="48">
        <f t="shared" si="103"/>
        <v>6.2508289414046486E-2</v>
      </c>
      <c r="H117" s="48">
        <f t="shared" si="103"/>
        <v>6.9807115584044982E-2</v>
      </c>
      <c r="I117" s="48">
        <f t="shared" si="103"/>
        <v>2.2186889588479621E-2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1.6860006929363337E-2</v>
      </c>
      <c r="F118" s="48">
        <f t="shared" si="105"/>
        <v>1.1239053383802383E-2</v>
      </c>
      <c r="G118" s="48">
        <f t="shared" si="105"/>
        <v>6.6372246793380647E-3</v>
      </c>
      <c r="H118" s="48">
        <f t="shared" si="105"/>
        <v>3.5694430643816387E-3</v>
      </c>
      <c r="I118" s="48">
        <f t="shared" si="105"/>
        <v>3.1822511656222265E-3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>
        <f t="shared" ref="E119:I119" si="107">IF(ISNUMBER(FIND("&lt;",E36)),"N.D.",PRODUCT(E36,1/E$96))</f>
        <v>1.0452521209122552E-3</v>
      </c>
      <c r="F119" s="48">
        <f t="shared" si="107"/>
        <v>1.324701523684762E-3</v>
      </c>
      <c r="G119" s="48">
        <f t="shared" si="107"/>
        <v>4.8018609731549205E-4</v>
      </c>
      <c r="H119" s="48" t="str">
        <f t="shared" si="107"/>
        <v>N.D.</v>
      </c>
      <c r="I119" s="48" t="str">
        <f t="shared" si="107"/>
        <v>N.D.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0.53923603173634549</v>
      </c>
      <c r="F120" s="289">
        <f t="shared" si="109"/>
        <v>0.35091658614350379</v>
      </c>
      <c r="G120" s="289">
        <f t="shared" si="109"/>
        <v>0.22548524833098932</v>
      </c>
      <c r="H120" s="289">
        <f t="shared" si="109"/>
        <v>0.1723076785249624</v>
      </c>
      <c r="I120" s="289">
        <f t="shared" si="109"/>
        <v>0.17929769906744869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1.3468415121495767</v>
      </c>
      <c r="F121" s="48">
        <f t="shared" si="111"/>
        <v>0.77505654762144682</v>
      </c>
      <c r="G121" s="48">
        <f t="shared" si="111"/>
        <v>0.6122565328779469</v>
      </c>
      <c r="H121" s="48">
        <f t="shared" si="111"/>
        <v>0.29650403144692045</v>
      </c>
      <c r="I121" s="48">
        <f t="shared" si="111"/>
        <v>0.44559709874891223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>
        <f t="shared" ref="E122:I122" si="113">IF(ISNUMBER(FIND("&lt;",E39)),"N.D.",PRODUCT(E39,1/E$96))</f>
        <v>5.3164796532220136E-3</v>
      </c>
      <c r="F122" s="48">
        <f t="shared" si="113"/>
        <v>3.3970005075549016E-3</v>
      </c>
      <c r="G122" s="48">
        <f t="shared" si="113"/>
        <v>2.1184680763918764E-3</v>
      </c>
      <c r="H122" s="48" t="str">
        <f t="shared" si="113"/>
        <v>N.D.</v>
      </c>
      <c r="I122" s="48">
        <f t="shared" si="113"/>
        <v>1.9349398055971943E-3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>
        <f t="shared" ref="E123:I123" si="115">IF(ISNUMBER(FIND("&lt;",E40)),"N.D.",PRODUCT(E40,1/E$96))</f>
        <v>2.9218083330555888</v>
      </c>
      <c r="F123" s="48">
        <f t="shared" si="115"/>
        <v>1.6125458469953797</v>
      </c>
      <c r="G123" s="48">
        <f t="shared" si="115"/>
        <v>1.1684314381335923</v>
      </c>
      <c r="H123" s="48" t="str">
        <f t="shared" si="115"/>
        <v>N.D.</v>
      </c>
      <c r="I123" s="48" t="str">
        <f t="shared" si="115"/>
        <v>N.D.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12.398030551313735</v>
      </c>
      <c r="F124" s="48">
        <f t="shared" si="117"/>
        <v>6.0978732595843477</v>
      </c>
      <c r="G124" s="48">
        <f t="shared" si="117"/>
        <v>6.2935834789463767</v>
      </c>
      <c r="H124" s="48">
        <f t="shared" si="117"/>
        <v>1.8889179151628597</v>
      </c>
      <c r="I124" s="48">
        <f t="shared" si="117"/>
        <v>2.2650770922981098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6.3066337122736044E-2</v>
      </c>
      <c r="F126" s="48">
        <f t="shared" si="121"/>
        <v>4.1344327010699448E-2</v>
      </c>
      <c r="G126" s="48">
        <f t="shared" si="121"/>
        <v>2.7802646642562358E-2</v>
      </c>
      <c r="H126" s="48">
        <f t="shared" si="121"/>
        <v>1.6665685694812398E-2</v>
      </c>
      <c r="I126" s="48">
        <f t="shared" si="121"/>
        <v>1.9106112464779595E-2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6.4442177614812282E-4</v>
      </c>
      <c r="F127" s="48">
        <f t="shared" si="123"/>
        <v>6.4337130824903437E-4</v>
      </c>
      <c r="G127" s="48">
        <f t="shared" si="123"/>
        <v>6.4196002314905354E-4</v>
      </c>
      <c r="H127" s="48">
        <f t="shared" si="123"/>
        <v>6.3728674600636295E-4</v>
      </c>
      <c r="I127" s="48">
        <f t="shared" si="123"/>
        <v>6.3027355231178972E-4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1.6422444543358762E-2</v>
      </c>
      <c r="F128" s="48">
        <f t="shared" si="124"/>
        <v>1.105376244702666E-2</v>
      </c>
      <c r="G128" s="48">
        <f t="shared" si="124"/>
        <v>9.2577054938325007E-3</v>
      </c>
      <c r="H128" s="48">
        <f t="shared" si="124"/>
        <v>3.4591924573225382E-3</v>
      </c>
      <c r="I128" s="48">
        <f t="shared" si="124"/>
        <v>4.0154728017784127E-3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0.47291536464406142</v>
      </c>
      <c r="F129" s="48">
        <f t="shared" si="126"/>
        <v>0.29629178858792776</v>
      </c>
      <c r="G129" s="48">
        <f t="shared" si="126"/>
        <v>0.1526131563032245</v>
      </c>
      <c r="H129" s="48">
        <f t="shared" si="126"/>
        <v>0.14547981837833254</v>
      </c>
      <c r="I129" s="48">
        <f t="shared" si="126"/>
        <v>0.15984997833731612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93:S93"/>
    <mergeCell ref="B94:C95"/>
    <mergeCell ref="D94:D95"/>
    <mergeCell ref="E94:S94"/>
    <mergeCell ref="B96:D96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P27" sqref="P27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69"/>
      <c r="C2" s="470"/>
      <c r="D2" s="470"/>
      <c r="E2" s="474" t="s">
        <v>240</v>
      </c>
      <c r="F2" s="475"/>
      <c r="G2" s="475"/>
      <c r="H2" s="475"/>
      <c r="I2" s="475"/>
      <c r="J2" s="475"/>
      <c r="K2" s="475"/>
      <c r="L2" s="475"/>
      <c r="M2" s="476"/>
      <c r="N2" s="95"/>
    </row>
    <row r="3" spans="1:16" s="7" customFormat="1" ht="12.75" customHeight="1" x14ac:dyDescent="0.2">
      <c r="A3" s="82"/>
      <c r="B3" s="471"/>
      <c r="C3" s="412"/>
      <c r="D3" s="412"/>
      <c r="E3" s="477"/>
      <c r="F3" s="421"/>
      <c r="G3" s="421"/>
      <c r="H3" s="421"/>
      <c r="I3" s="421"/>
      <c r="J3" s="421"/>
      <c r="K3" s="421"/>
      <c r="L3" s="421"/>
      <c r="M3" s="478"/>
      <c r="N3" s="95"/>
    </row>
    <row r="4" spans="1:16" s="7" customFormat="1" ht="12.75" customHeight="1" x14ac:dyDescent="0.2">
      <c r="A4" s="82"/>
      <c r="B4" s="471"/>
      <c r="C4" s="412"/>
      <c r="D4" s="412"/>
      <c r="E4" s="477"/>
      <c r="F4" s="421"/>
      <c r="G4" s="421"/>
      <c r="H4" s="421"/>
      <c r="I4" s="421"/>
      <c r="J4" s="421"/>
      <c r="K4" s="421"/>
      <c r="L4" s="421"/>
      <c r="M4" s="478"/>
      <c r="N4" s="95"/>
    </row>
    <row r="5" spans="1:16" s="7" customFormat="1" ht="13.5" customHeight="1" thickBot="1" x14ac:dyDescent="0.25">
      <c r="A5" s="82"/>
      <c r="B5" s="472"/>
      <c r="C5" s="473"/>
      <c r="D5" s="473"/>
      <c r="E5" s="479"/>
      <c r="F5" s="480"/>
      <c r="G5" s="480"/>
      <c r="H5" s="480"/>
      <c r="I5" s="480"/>
      <c r="J5" s="480"/>
      <c r="K5" s="480"/>
      <c r="L5" s="480"/>
      <c r="M5" s="481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8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82"/>
      <c r="G7" s="482"/>
      <c r="H7" s="482"/>
      <c r="I7" s="482"/>
      <c r="J7" s="482"/>
      <c r="K7" s="482"/>
      <c r="L7" s="482"/>
      <c r="M7" s="482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45" t="s">
        <v>205</v>
      </c>
      <c r="C9" s="345"/>
      <c r="D9" s="345"/>
      <c r="E9" s="331" t="str">
        <f>+'A.2.4. Cálculo PM10 y VM'!E9:F9</f>
        <v>CA-VMP-2</v>
      </c>
      <c r="F9" s="331"/>
      <c r="G9" s="147"/>
      <c r="H9" s="348" t="s">
        <v>181</v>
      </c>
      <c r="I9" s="348"/>
      <c r="J9" s="331" t="str">
        <f>+'A.2.3. Flujo promedio'!H9</f>
        <v>0003-3-2022-411</v>
      </c>
      <c r="K9" s="331"/>
      <c r="L9" s="331"/>
      <c r="M9" s="331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66" t="s">
        <v>195</v>
      </c>
      <c r="D12" s="267" t="str">
        <f>'A.2.4. Cálculo PM10 y VM'!D17</f>
        <v>1-220795</v>
      </c>
      <c r="E12" s="271">
        <f>'A.2.4. Cálculo PM10 y VM'!E17</f>
        <v>44634.520833333336</v>
      </c>
      <c r="F12" s="188">
        <f>'A.2.4. Cálculo PM10 y VM'!F17</f>
        <v>44635.479166666664</v>
      </c>
      <c r="G12" s="266">
        <f>(F12-E12)*60*24</f>
        <v>1379.9999999930151</v>
      </c>
      <c r="H12" s="268">
        <f>'A.2.1. Promedio meteorologia'!$D$43</f>
        <v>23.721739130434784</v>
      </c>
      <c r="I12" s="268">
        <f>'A.2.1. Promedio meteorologia'!$B$43</f>
        <v>760.89583333333348</v>
      </c>
      <c r="J12" s="272">
        <f>'A.2.3. Flujo promedio'!E28</f>
        <v>0.96185999208212847</v>
      </c>
      <c r="K12" s="273">
        <f>'A.2.3. Flujo promedio'!I28</f>
        <v>1.1775826086956522</v>
      </c>
      <c r="L12" s="274">
        <f>+K12*G12</f>
        <v>1625.0639999917748</v>
      </c>
      <c r="M12" s="275">
        <f>((K12*(I12/760)*(283.15/(H12+273.15))*G12))</f>
        <v>1551.778721658447</v>
      </c>
      <c r="N12" s="86"/>
      <c r="P12" s="195"/>
    </row>
    <row r="13" spans="1:16" x14ac:dyDescent="0.2">
      <c r="A13" s="86"/>
      <c r="B13" s="91">
        <v>2</v>
      </c>
      <c r="C13" s="467"/>
      <c r="D13" s="77" t="str">
        <f>'A.2.4. Cálculo PM10 y VM'!D18</f>
        <v>1-220796</v>
      </c>
      <c r="E13" s="92">
        <f>'A.2.4. Cálculo PM10 y VM'!E18</f>
        <v>44635.5</v>
      </c>
      <c r="F13" s="92">
        <f>'A.2.4. Cálculo PM10 y VM'!F18</f>
        <v>44636.458333333336</v>
      </c>
      <c r="G13" s="200">
        <f t="shared" ref="G13:G26" si="0">(F13-E13)*60*24</f>
        <v>1380.0000000034925</v>
      </c>
      <c r="H13" s="96">
        <f>'A.2.1. Promedio meteorologia'!$D$72</f>
        <v>22.81904761904762</v>
      </c>
      <c r="I13" s="96">
        <f>'A.2.1. Promedio meteorologia'!$B$72</f>
        <v>760.69545454545471</v>
      </c>
      <c r="J13" s="202">
        <f>'A.2.3. Flujo promedio'!E36</f>
        <v>0.96221795237952212</v>
      </c>
      <c r="K13" s="196">
        <f>'A.2.3. Flujo promedio'!I36</f>
        <v>1.1762285714285714</v>
      </c>
      <c r="L13" s="203">
        <f t="shared" ref="L13:L15" si="1">+K13*G13</f>
        <v>1623.1954285755364</v>
      </c>
      <c r="M13" s="204">
        <f t="shared" ref="M13:M14" si="2">((K13*(I13/760)*(283.15/(H13+273.15))*G13))</f>
        <v>1554.3123965561156</v>
      </c>
      <c r="N13" s="86"/>
      <c r="P13" s="195"/>
    </row>
    <row r="14" spans="1:16" x14ac:dyDescent="0.2">
      <c r="A14" s="86"/>
      <c r="B14" s="91">
        <v>3</v>
      </c>
      <c r="C14" s="467"/>
      <c r="D14" s="77" t="str">
        <f>'A.2.4. Cálculo PM10 y VM'!D19</f>
        <v>1-220797</v>
      </c>
      <c r="E14" s="92">
        <f>'A.2.4. Cálculo PM10 y VM'!E19</f>
        <v>44636.479166666664</v>
      </c>
      <c r="F14" s="92">
        <f>'A.2.4. Cálculo PM10 y VM'!F19</f>
        <v>44637.4375</v>
      </c>
      <c r="G14" s="200">
        <f t="shared" si="0"/>
        <v>1380.0000000034925</v>
      </c>
      <c r="H14" s="96">
        <f>'A.2.1. Promedio meteorologia'!$D$101</f>
        <v>21.782608695652172</v>
      </c>
      <c r="I14" s="96">
        <f>'A.2.1. Promedio meteorologia'!$B$101</f>
        <v>760.77391304347827</v>
      </c>
      <c r="J14" s="202">
        <f>'A.2.3. Flujo promedio'!E44</f>
        <v>0.96197653616645695</v>
      </c>
      <c r="K14" s="196">
        <f>'A.2.3. Flujo promedio'!I44</f>
        <v>1.1745652173913044</v>
      </c>
      <c r="L14" s="203">
        <f t="shared" si="1"/>
        <v>1620.9000000041021</v>
      </c>
      <c r="M14" s="204">
        <f t="shared" si="2"/>
        <v>1557.729397376844</v>
      </c>
      <c r="N14" s="86"/>
      <c r="P14" s="195"/>
    </row>
    <row r="15" spans="1:16" x14ac:dyDescent="0.2">
      <c r="A15" s="86"/>
      <c r="B15" s="91">
        <v>4</v>
      </c>
      <c r="C15" s="467"/>
      <c r="D15" s="77" t="str">
        <f>'A.2.4. Cálculo PM10 y VM'!D20</f>
        <v>1-220798</v>
      </c>
      <c r="E15" s="92">
        <f>'A.2.4. Cálculo PM10 y VM'!E20</f>
        <v>44637.46875</v>
      </c>
      <c r="F15" s="92">
        <f>'A.2.4. Cálculo PM10 y VM'!F20</f>
        <v>44638.431944444441</v>
      </c>
      <c r="G15" s="200">
        <f t="shared" si="0"/>
        <v>1386.9999999948777</v>
      </c>
      <c r="H15" s="96">
        <f>'A.2.1. Promedio meteorologia'!$D$130</f>
        <v>20.054545454545448</v>
      </c>
      <c r="I15" s="96">
        <f>'A.2.1. Promedio meteorologia'!$B$130</f>
        <v>760.25454545454534</v>
      </c>
      <c r="J15" s="202">
        <f>'A.2.3. Flujo promedio'!E52</f>
        <v>0.96219604070747933</v>
      </c>
      <c r="K15" s="196">
        <f>'A.2.3. Flujo promedio'!I52</f>
        <v>1.1711090909090909</v>
      </c>
      <c r="L15" s="203">
        <f t="shared" si="1"/>
        <v>1624.3283090849104</v>
      </c>
      <c r="M15" s="204">
        <f>((K15*(I15/760)*(283.15/(H15+273.15))*G15))</f>
        <v>1569.1523576578754</v>
      </c>
      <c r="N15" s="86"/>
      <c r="P15" s="195"/>
    </row>
    <row r="16" spans="1:16" ht="13.5" thickBot="1" x14ac:dyDescent="0.25">
      <c r="A16" s="86"/>
      <c r="B16" s="91">
        <v>5</v>
      </c>
      <c r="C16" s="467"/>
      <c r="D16" s="77" t="str">
        <f>'A.2.4. Cálculo PM10 y VM'!D21</f>
        <v>1-220799</v>
      </c>
      <c r="E16" s="92">
        <f>'A.2.4. Cálculo PM10 y VM'!E21</f>
        <v>44638.465277777781</v>
      </c>
      <c r="F16" s="92">
        <f>'A.2.4. Cálculo PM10 y VM'!F21</f>
        <v>44639.4375</v>
      </c>
      <c r="G16" s="201">
        <f t="shared" si="0"/>
        <v>1399.9999999953434</v>
      </c>
      <c r="H16" s="96">
        <f>'A.2.1. Promedio meteorologia'!$D$159</f>
        <v>19.185714285714283</v>
      </c>
      <c r="I16" s="96">
        <f>'A.2.1. Promedio meteorologia'!$B$159</f>
        <v>760.44761904761913</v>
      </c>
      <c r="J16" s="202">
        <f>'A.2.3. Flujo promedio'!E60</f>
        <v>0.96245105686005827</v>
      </c>
      <c r="K16" s="196">
        <f>'A.2.3. Flujo promedio'!I60</f>
        <v>1.1693714285714285</v>
      </c>
      <c r="L16" s="205">
        <f>+K16*G16</f>
        <v>1637.1199999945545</v>
      </c>
      <c r="M16" s="204">
        <f>((K16*(I16/760)*(283.15/(H16+273.15))*G16))</f>
        <v>1586.6126641869791</v>
      </c>
      <c r="N16" s="86"/>
      <c r="P16" s="195"/>
    </row>
    <row r="17" spans="1:14" ht="13.5" hidden="1" thickBot="1" x14ac:dyDescent="0.25">
      <c r="A17" s="86"/>
      <c r="B17" s="91">
        <v>6</v>
      </c>
      <c r="C17" s="467"/>
      <c r="D17" s="77"/>
      <c r="E17" s="92"/>
      <c r="F17" s="92"/>
      <c r="G17" s="401">
        <f t="shared" si="0"/>
        <v>0</v>
      </c>
      <c r="H17" s="402"/>
      <c r="I17" s="98"/>
      <c r="J17" s="462"/>
      <c r="K17" s="463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67"/>
      <c r="D18" s="77"/>
      <c r="E18" s="92"/>
      <c r="F18" s="92"/>
      <c r="G18" s="403">
        <f t="shared" si="0"/>
        <v>0</v>
      </c>
      <c r="H18" s="404"/>
      <c r="I18" s="98"/>
      <c r="J18" s="462"/>
      <c r="K18" s="463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67"/>
      <c r="D19" s="77"/>
      <c r="E19" s="92"/>
      <c r="F19" s="92"/>
      <c r="G19" s="403">
        <f t="shared" si="0"/>
        <v>0</v>
      </c>
      <c r="H19" s="404"/>
      <c r="I19" s="98"/>
      <c r="J19" s="462"/>
      <c r="K19" s="463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67"/>
      <c r="D20" s="77"/>
      <c r="E20" s="92"/>
      <c r="F20" s="92"/>
      <c r="G20" s="403">
        <f t="shared" si="0"/>
        <v>0</v>
      </c>
      <c r="H20" s="404"/>
      <c r="I20" s="98"/>
      <c r="J20" s="462"/>
      <c r="K20" s="463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67"/>
      <c r="D21" s="77"/>
      <c r="E21" s="92"/>
      <c r="F21" s="92"/>
      <c r="G21" s="403">
        <f t="shared" si="0"/>
        <v>0</v>
      </c>
      <c r="H21" s="404"/>
      <c r="I21" s="98"/>
      <c r="J21" s="462"/>
      <c r="K21" s="463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67"/>
      <c r="D22" s="77"/>
      <c r="E22" s="92"/>
      <c r="F22" s="92"/>
      <c r="G22" s="403">
        <f t="shared" si="0"/>
        <v>0</v>
      </c>
      <c r="H22" s="404"/>
      <c r="I22" s="98"/>
      <c r="J22" s="462"/>
      <c r="K22" s="463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67"/>
      <c r="D23" s="77"/>
      <c r="E23" s="92"/>
      <c r="F23" s="92"/>
      <c r="G23" s="403">
        <f t="shared" si="0"/>
        <v>0</v>
      </c>
      <c r="H23" s="404"/>
      <c r="I23" s="98"/>
      <c r="J23" s="462"/>
      <c r="K23" s="463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67"/>
      <c r="D24" s="77"/>
      <c r="E24" s="92"/>
      <c r="F24" s="92"/>
      <c r="G24" s="403">
        <f t="shared" si="0"/>
        <v>0</v>
      </c>
      <c r="H24" s="404"/>
      <c r="I24" s="98"/>
      <c r="J24" s="462"/>
      <c r="K24" s="463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67"/>
      <c r="D25" s="77"/>
      <c r="E25" s="92"/>
      <c r="F25" s="92"/>
      <c r="G25" s="403">
        <f t="shared" si="0"/>
        <v>0</v>
      </c>
      <c r="H25" s="404"/>
      <c r="I25" s="98"/>
      <c r="J25" s="462"/>
      <c r="K25" s="463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68"/>
      <c r="D26" s="156"/>
      <c r="E26" s="157"/>
      <c r="F26" s="157"/>
      <c r="G26" s="433">
        <f t="shared" si="0"/>
        <v>0</v>
      </c>
      <c r="H26" s="434"/>
      <c r="I26" s="162"/>
      <c r="J26" s="464"/>
      <c r="K26" s="465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56" t="s">
        <v>13</v>
      </c>
      <c r="C28" s="457"/>
      <c r="D28" s="457"/>
      <c r="E28" s="457"/>
      <c r="F28" s="457"/>
      <c r="G28" s="457"/>
      <c r="H28" s="457"/>
      <c r="I28" s="457"/>
      <c r="J28" s="457"/>
      <c r="K28" s="457"/>
      <c r="L28" s="457"/>
      <c r="M28" s="458"/>
      <c r="N28" s="54"/>
    </row>
    <row r="29" spans="1:14" s="3" customFormat="1" ht="48" customHeight="1" thickBot="1" x14ac:dyDescent="0.25">
      <c r="A29" s="52"/>
      <c r="B29" s="459" t="s">
        <v>204</v>
      </c>
      <c r="C29" s="460"/>
      <c r="D29" s="460"/>
      <c r="E29" s="460"/>
      <c r="F29" s="460"/>
      <c r="G29" s="460"/>
      <c r="H29" s="460"/>
      <c r="I29" s="460"/>
      <c r="J29" s="460"/>
      <c r="K29" s="460"/>
      <c r="L29" s="460"/>
      <c r="M29" s="46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1626.1215475301756</v>
      </c>
      <c r="M33" s="299">
        <f>AVERAGE(M12:M16)</f>
        <v>1563.9171074872525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41" zoomScale="90" zoomScaleNormal="90" zoomScaleSheetLayoutView="90" workbookViewId="0">
      <selection activeCell="Z48" sqref="Z48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43" t="s">
        <v>241</v>
      </c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5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46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47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46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47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48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50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55" t="s">
        <v>180</v>
      </c>
      <c r="C7" s="455"/>
      <c r="D7" s="455"/>
      <c r="E7" s="45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45" t="s">
        <v>205</v>
      </c>
      <c r="C9" s="345"/>
      <c r="D9" s="345"/>
      <c r="E9" s="101" t="str">
        <f>+'A.2.1. Promedio meteorologia'!B8</f>
        <v>CA-VMP-2</v>
      </c>
      <c r="F9" s="147"/>
      <c r="G9" s="348" t="s">
        <v>181</v>
      </c>
      <c r="H9" s="348"/>
      <c r="I9" s="180" t="str">
        <f>'A.2.1. Promedio meteorologia'!E8</f>
        <v>0003-3-2022-411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39" t="s">
        <v>105</v>
      </c>
      <c r="C11" s="440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1"/>
      <c r="T11" s="191"/>
    </row>
    <row r="12" spans="1:29" s="16" customFormat="1" ht="13.15" customHeight="1" x14ac:dyDescent="0.2">
      <c r="A12" s="36"/>
      <c r="B12" s="437" t="s">
        <v>183</v>
      </c>
      <c r="C12" s="438"/>
      <c r="D12" s="436" t="s">
        <v>104</v>
      </c>
      <c r="E12" s="438" t="s">
        <v>147</v>
      </c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42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37"/>
      <c r="C13" s="438"/>
      <c r="D13" s="436"/>
      <c r="E13" s="37">
        <f>'A.2.4. Cálculo PM10 y VM'!$E17</f>
        <v>44634.520833333336</v>
      </c>
      <c r="F13" s="37">
        <f>'A.2.4. Cálculo PM10 y VM'!$E18</f>
        <v>44635.5</v>
      </c>
      <c r="G13" s="37">
        <f>'A.2.4. Cálculo PM10 y VM'!$E19</f>
        <v>44636.479166666664</v>
      </c>
      <c r="H13" s="37">
        <f>'A.2.4. Cálculo PM10 y VM'!$E20</f>
        <v>44637.46875</v>
      </c>
      <c r="I13" s="37">
        <f>'A.2.4. Cálculo PM10 y VM'!$E21</f>
        <v>44638.465277777781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3202.451</v>
      </c>
      <c r="F14" s="40">
        <f>'A.2.5. Conc. de Metales PM 10'!F14</f>
        <v>2052.06</v>
      </c>
      <c r="G14" s="40">
        <f>'A.2.5. Conc. de Metales PM 10'!G14</f>
        <v>1256.904</v>
      </c>
      <c r="H14" s="40">
        <f>'A.2.5. Conc. de Metales PM 10'!H14</f>
        <v>716.26599999999996</v>
      </c>
      <c r="I14" s="40">
        <f>'A.2.5. Conc. de Metales PM 10'!I14</f>
        <v>819.07600000000002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>
        <f>'A.2.5. Conc. de Metales PM 10'!E15</f>
        <v>9.9090000000000007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18.067</v>
      </c>
      <c r="F16" s="40">
        <f>'A.2.5. Conc. de Metales PM 10'!F16</f>
        <v>13.811999999999999</v>
      </c>
      <c r="G16" s="40">
        <f>'A.2.5. Conc. de Metales PM 10'!G16</f>
        <v>8.43</v>
      </c>
      <c r="H16" s="40">
        <f>'A.2.5. Conc. de Metales PM 10'!H16</f>
        <v>5.5780000000000003</v>
      </c>
      <c r="I16" s="40">
        <f>'A.2.5. Conc. de Metales PM 10'!I16</f>
        <v>7.0730000000000004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432.63</v>
      </c>
      <c r="F17" s="40">
        <f>'A.2.5. Conc. de Metales PM 10'!F17</f>
        <v>140.76</v>
      </c>
      <c r="G17" s="40">
        <f>'A.2.5. Conc. de Metales PM 10'!G17</f>
        <v>86.664000000000001</v>
      </c>
      <c r="H17" s="40">
        <f>'A.2.5. Conc. de Metales PM 10'!H17</f>
        <v>101.407</v>
      </c>
      <c r="I17" s="40">
        <f>'A.2.5. Conc. de Metales PM 10'!I17</f>
        <v>137.56299999999999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>
        <f>'A.2.5. Conc. de Metales PM 10'!E19</f>
        <v>3.335</v>
      </c>
      <c r="F19" s="40">
        <f>'A.2.5. Conc. de Metales PM 10'!F19</f>
        <v>23.805</v>
      </c>
      <c r="G19" s="40">
        <f>'A.2.5. Conc. de Metales PM 10'!G19</f>
        <v>1.863</v>
      </c>
      <c r="H19" s="40" t="str">
        <f>'A.2.5. Conc. de Metales PM 10'!H19</f>
        <v>&lt;1,321</v>
      </c>
      <c r="I19" s="40">
        <f>'A.2.5. Conc. de Metales PM 10'!I19</f>
        <v>1.3340000000000001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>
        <f>'A.2.5. Conc. de Metales PM 10'!E20</f>
        <v>33.465000000000003</v>
      </c>
      <c r="F20" s="40">
        <f>'A.2.5. Conc. de Metales PM 10'!F20</f>
        <v>9.1539999999999999</v>
      </c>
      <c r="G20" s="40">
        <f>'A.2.5. Conc. de Metales PM 10'!G20</f>
        <v>3.335</v>
      </c>
      <c r="H20" s="40" t="str">
        <f>'A.2.5. Conc. de Metales PM 10'!H20</f>
        <v>&lt;1,506</v>
      </c>
      <c r="I20" s="40">
        <f>'A.2.5. Conc. de Metales PM 10'!I20</f>
        <v>4.8070000000000004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19.481000000000002</v>
      </c>
      <c r="F21" s="40">
        <f>'A.2.5. Conc. de Metales PM 10'!F21</f>
        <v>29.393999999999998</v>
      </c>
      <c r="G21" s="40">
        <f>'A.2.5. Conc. de Metales PM 10'!G21</f>
        <v>24.356999999999999</v>
      </c>
      <c r="H21" s="40">
        <f>'A.2.5. Conc. de Metales PM 10'!H21</f>
        <v>31.901</v>
      </c>
      <c r="I21" s="40">
        <f>'A.2.5. Conc. de Metales PM 10'!I21</f>
        <v>30.635999999999999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5990.1319999999996</v>
      </c>
      <c r="F22" s="40">
        <f>'A.2.5. Conc. de Metales PM 10'!F22</f>
        <v>3897.27</v>
      </c>
      <c r="G22" s="40">
        <f>'A.2.5. Conc. de Metales PM 10'!G22</f>
        <v>2635.3980000000001</v>
      </c>
      <c r="H22" s="40">
        <f>'A.2.5. Conc. de Metales PM 10'!H22</f>
        <v>1433.3030000000001</v>
      </c>
      <c r="I22" s="40">
        <f>'A.2.5. Conc. de Metales PM 10'!I22</f>
        <v>1493.954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4.4390000000000001</v>
      </c>
      <c r="F23" s="40">
        <f>'A.2.5. Conc. de Metales PM 10'!F23</f>
        <v>3.1280000000000001</v>
      </c>
      <c r="G23" s="40">
        <f>'A.2.5. Conc. de Metales PM 10'!G23</f>
        <v>2.3690000000000002</v>
      </c>
      <c r="H23" s="40">
        <f>'A.2.5. Conc. de Metales PM 10'!H23</f>
        <v>2.093</v>
      </c>
      <c r="I23" s="40">
        <f>'A.2.5. Conc. de Metales PM 10'!I23</f>
        <v>2.1160000000000001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1450.288</v>
      </c>
      <c r="F24" s="40">
        <f>'A.2.5. Conc. de Metales PM 10'!F24</f>
        <v>1004.824</v>
      </c>
      <c r="G24" s="40">
        <f>'A.2.5. Conc. de Metales PM 10'!G24</f>
        <v>1010.597</v>
      </c>
      <c r="H24" s="40">
        <f>'A.2.5. Conc. de Metales PM 10'!H24</f>
        <v>1056.2750000000001</v>
      </c>
      <c r="I24" s="40">
        <f>'A.2.5. Conc. de Metales PM 10'!I24</f>
        <v>919.678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124.798</v>
      </c>
      <c r="F25" s="40">
        <f>'A.2.5. Conc. de Metales PM 10'!F25</f>
        <v>103.61499999999999</v>
      </c>
      <c r="G25" s="40">
        <f>'A.2.5. Conc. de Metales PM 10'!G25</f>
        <v>41.469000000000001</v>
      </c>
      <c r="H25" s="40">
        <f>'A.2.5. Conc. de Metales PM 10'!H25</f>
        <v>11.592000000000001</v>
      </c>
      <c r="I25" s="40">
        <f>'A.2.5. Conc. de Metales PM 10'!I25</f>
        <v>9.1999999999999993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41.652999999999999</v>
      </c>
      <c r="F26" s="40">
        <f>'A.2.5. Conc. de Metales PM 10'!F26</f>
        <v>9.66</v>
      </c>
      <c r="G26" s="40">
        <f>'A.2.5. Conc. de Metales PM 10'!G26</f>
        <v>6.0259999999999998</v>
      </c>
      <c r="H26" s="40">
        <f>'A.2.5. Conc. de Metales PM 10'!H26</f>
        <v>4.8760000000000003</v>
      </c>
      <c r="I26" s="40">
        <f>'A.2.5. Conc. de Metales PM 10'!I26</f>
        <v>10.396000000000001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51.21</v>
      </c>
      <c r="F27" s="40">
        <f>'A.2.5. Conc. de Metales PM 10'!F27</f>
        <v>29.291</v>
      </c>
      <c r="G27" s="40">
        <f>'A.2.5. Conc. de Metales PM 10'!G27</f>
        <v>21.218</v>
      </c>
      <c r="H27" s="40">
        <f>'A.2.5. Conc. de Metales PM 10'!H27</f>
        <v>12.385999999999999</v>
      </c>
      <c r="I27" s="40">
        <f>'A.2.5. Conc. de Metales PM 10'!I27</f>
        <v>14.617000000000001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>
        <f>'A.2.5. Conc. de Metales PM 10'!E28</f>
        <v>1084.1600000000001</v>
      </c>
      <c r="F28" s="40">
        <f>'A.2.5. Conc. de Metales PM 10'!F28</f>
        <v>597.71</v>
      </c>
      <c r="G28" s="40">
        <f>'A.2.5. Conc. de Metales PM 10'!G28</f>
        <v>377.88</v>
      </c>
      <c r="H28" s="40">
        <f>'A.2.5. Conc. de Metales PM 10'!H28</f>
        <v>184.52</v>
      </c>
      <c r="I28" s="40">
        <f>'A.2.5. Conc. de Metales PM 10'!I28</f>
        <v>212.83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6010.42</v>
      </c>
      <c r="F29" s="40">
        <f>'A.2.5. Conc. de Metales PM 10'!F29</f>
        <v>3620.6</v>
      </c>
      <c r="G29" s="40">
        <f>'A.2.5. Conc. de Metales PM 10'!G29</f>
        <v>2380.4</v>
      </c>
      <c r="H29" s="40">
        <f>'A.2.5. Conc. de Metales PM 10'!H29</f>
        <v>1373.69</v>
      </c>
      <c r="I29" s="40">
        <f>'A.2.5. Conc. de Metales PM 10'!I29</f>
        <v>1465.3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5.923</v>
      </c>
      <c r="F30" s="40">
        <f>'A.2.5. Conc. de Metales PM 10'!F30</f>
        <v>3.8759999999999999</v>
      </c>
      <c r="G30" s="40">
        <f>'A.2.5. Conc. de Metales PM 10'!G30</f>
        <v>2.3809999999999998</v>
      </c>
      <c r="H30" s="40">
        <f>'A.2.5. Conc. de Metales PM 10'!H30</f>
        <v>1.3460000000000001</v>
      </c>
      <c r="I30" s="293">
        <f>'A.2.5. Conc. de Metales PM 10'!I30</f>
        <v>1.6679999999999999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5047.26</v>
      </c>
      <c r="F31" s="40">
        <f>'A.2.5. Conc. de Metales PM 10'!F31</f>
        <v>2721.27</v>
      </c>
      <c r="G31" s="40">
        <f>'A.2.5. Conc. de Metales PM 10'!G31</f>
        <v>2360.9</v>
      </c>
      <c r="H31" s="40">
        <f>'A.2.5. Conc. de Metales PM 10'!H31</f>
        <v>969.89</v>
      </c>
      <c r="I31" s="40">
        <f>'A.2.5. Conc. de Metales PM 10'!I31</f>
        <v>1116.08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140.09299999999999</v>
      </c>
      <c r="F32" s="40">
        <f>'A.2.5. Conc. de Metales PM 10'!F32</f>
        <v>87.445999999999998</v>
      </c>
      <c r="G32" s="40">
        <f>'A.2.5. Conc. de Metales PM 10'!G32</f>
        <v>59.34</v>
      </c>
      <c r="H32" s="40">
        <f>'A.2.5. Conc. de Metales PM 10'!H32</f>
        <v>38.869999999999997</v>
      </c>
      <c r="I32" s="40">
        <f>'A.2.5. Conc. de Metales PM 10'!I32</f>
        <v>50.968000000000004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>
        <f>'A.2.5. Conc. de Metales PM 10'!E33</f>
        <v>0.77049999999999996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>
        <f>'A.2.5. Conc. de Metales PM 10'!H33</f>
        <v>0.67849999999999999</v>
      </c>
      <c r="I33" s="40">
        <f>'A.2.5. Conc. de Metales PM 10'!I33</f>
        <v>0.77049999999999996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208.392</v>
      </c>
      <c r="F34" s="40">
        <f>'A.2.5. Conc. de Metales PM 10'!F34</f>
        <v>1973.136</v>
      </c>
      <c r="G34" s="40">
        <f>'A.2.5. Conc. de Metales PM 10'!G34</f>
        <v>97.370999999999995</v>
      </c>
      <c r="H34" s="40">
        <f>'A.2.5. Conc. de Metales PM 10'!H34</f>
        <v>109.538</v>
      </c>
      <c r="I34" s="40">
        <f>'A.2.5. Conc. de Metales PM 10'!I34</f>
        <v>35.201999999999998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26.163</v>
      </c>
      <c r="F35" s="40">
        <f>'A.2.5. Conc. de Metales PM 10'!F35</f>
        <v>17.469000000000001</v>
      </c>
      <c r="G35" s="40">
        <f>'A.2.5. Conc. de Metales PM 10'!G35</f>
        <v>10.339</v>
      </c>
      <c r="H35" s="40">
        <f>'A.2.5. Conc. de Metales PM 10'!H35</f>
        <v>5.601</v>
      </c>
      <c r="I35" s="40">
        <f>'A.2.5. Conc. de Metales PM 10'!I35</f>
        <v>5.0490000000000004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>
        <f>'A.2.5. Conc. de Metales PM 10'!E36</f>
        <v>1.6220000000000001</v>
      </c>
      <c r="F36" s="40">
        <f>'A.2.5. Conc. de Metales PM 10'!F36</f>
        <v>2.0590000000000002</v>
      </c>
      <c r="G36" s="40">
        <f>'A.2.5. Conc. de Metales PM 10'!G36</f>
        <v>0.748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836.77499999999998</v>
      </c>
      <c r="F37" s="40">
        <f>'A.2.5. Conc. de Metales PM 10'!F37</f>
        <v>545.43399999999997</v>
      </c>
      <c r="G37" s="40">
        <f>'A.2.5. Conc. de Metales PM 10'!G37</f>
        <v>351.245</v>
      </c>
      <c r="H37" s="40">
        <f>'A.2.5. Conc. de Metales PM 10'!H37</f>
        <v>270.37700000000001</v>
      </c>
      <c r="I37" s="40">
        <f>'A.2.5. Conc. de Metales PM 10'!I37</f>
        <v>284.476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2090</v>
      </c>
      <c r="F38" s="40">
        <f>'A.2.5. Conc. de Metales PM 10'!F38</f>
        <v>1204.68</v>
      </c>
      <c r="G38" s="40">
        <f>'A.2.5. Conc. de Metales PM 10'!G38</f>
        <v>953.73</v>
      </c>
      <c r="H38" s="40">
        <f>'A.2.5. Conc. de Metales PM 10'!H38</f>
        <v>465.26</v>
      </c>
      <c r="I38" s="40">
        <f>'A.2.5. Conc. de Metales PM 10'!I38</f>
        <v>706.99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>
        <f>'A.2.5. Conc. de Metales PM 10'!E39</f>
        <v>8.25</v>
      </c>
      <c r="F39" s="40">
        <f>'A.2.5. Conc. de Metales PM 10'!F39</f>
        <v>5.28</v>
      </c>
      <c r="G39" s="40">
        <f>'A.2.5. Conc. de Metales PM 10'!G39</f>
        <v>3.3</v>
      </c>
      <c r="H39" s="40" t="str">
        <f>'A.2.5. Conc. de Metales PM 10'!H39</f>
        <v>&lt;2,50</v>
      </c>
      <c r="I39" s="40">
        <f>'A.2.5. Conc. de Metales PM 10'!I39</f>
        <v>3.07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>
        <f>'A.2.5. Conc. de Metales PM 10'!E40</f>
        <v>4534</v>
      </c>
      <c r="F40" s="40">
        <f>'A.2.5. Conc. de Metales PM 10'!F40</f>
        <v>2506.4</v>
      </c>
      <c r="G40" s="40">
        <f>'A.2.5. Conc. de Metales PM 10'!G40</f>
        <v>1820.1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19239</v>
      </c>
      <c r="F41" s="40">
        <f>'A.2.5. Conc. de Metales PM 10'!F41</f>
        <v>9478</v>
      </c>
      <c r="G41" s="40">
        <f>'A.2.5. Conc. de Metales PM 10'!G41</f>
        <v>9803.7000000000007</v>
      </c>
      <c r="H41" s="40">
        <f>'A.2.5. Conc. de Metales PM 10'!H41</f>
        <v>2964</v>
      </c>
      <c r="I41" s="40">
        <f>'A.2.5. Conc. de Metales PM 10'!I41</f>
        <v>3593.8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97.864999999999995</v>
      </c>
      <c r="F43" s="40">
        <f>'A.2.5. Conc. de Metales PM 10'!F43</f>
        <v>64.262</v>
      </c>
      <c r="G43" s="40">
        <f>'A.2.5. Conc. de Metales PM 10'!G43</f>
        <v>43.308999999999997</v>
      </c>
      <c r="H43" s="40">
        <f>'A.2.5. Conc. de Metales PM 10'!H43</f>
        <v>26.151</v>
      </c>
      <c r="I43" s="40">
        <f>'A.2.5. Conc. de Metales PM 10'!I43</f>
        <v>30.314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25.484000000000002</v>
      </c>
      <c r="F45" s="40">
        <f>'A.2.5. Conc. de Metales PM 10'!F45</f>
        <v>17.181000000000001</v>
      </c>
      <c r="G45" s="40">
        <f>'A.2.5. Conc. de Metales PM 10'!G45</f>
        <v>14.420999999999999</v>
      </c>
      <c r="H45" s="40">
        <f>'A.2.5. Conc. de Metales PM 10'!H45</f>
        <v>5.4279999999999999</v>
      </c>
      <c r="I45" s="40">
        <f>'A.2.5. Conc. de Metales PM 10'!I45</f>
        <v>6.3710000000000004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733.86</v>
      </c>
      <c r="F46" s="169">
        <f>'A.2.5. Conc. de Metales PM 10'!F46</f>
        <v>460.53</v>
      </c>
      <c r="G46" s="169">
        <f>'A.2.5. Conc. de Metales PM 10'!G46</f>
        <v>237.73</v>
      </c>
      <c r="H46" s="169">
        <f>'A.2.5. Conc. de Metales PM 10'!H46</f>
        <v>228.28</v>
      </c>
      <c r="I46" s="169">
        <f>'A.2.5. Conc. de Metales PM 10'!I46</f>
        <v>253.62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MA2211986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2" t="s">
        <v>189</v>
      </c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4"/>
      <c r="T52" s="191"/>
    </row>
    <row r="53" spans="1:30" s="16" customFormat="1" ht="12.6" customHeight="1" x14ac:dyDescent="0.2">
      <c r="A53" s="36"/>
      <c r="B53" s="437" t="s">
        <v>183</v>
      </c>
      <c r="C53" s="438"/>
      <c r="D53" s="436" t="s">
        <v>104</v>
      </c>
      <c r="E53" s="438" t="str">
        <f>E12</f>
        <v>Fecha</v>
      </c>
      <c r="F53" s="438"/>
      <c r="G53" s="438"/>
      <c r="H53" s="438"/>
      <c r="I53" s="438"/>
      <c r="J53" s="438"/>
      <c r="K53" s="438"/>
      <c r="L53" s="438"/>
      <c r="M53" s="438"/>
      <c r="N53" s="438"/>
      <c r="O53" s="438"/>
      <c r="P53" s="438"/>
      <c r="Q53" s="438"/>
      <c r="R53" s="438"/>
      <c r="S53" s="442"/>
      <c r="T53" s="192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37"/>
      <c r="C54" s="438"/>
      <c r="D54" s="436"/>
      <c r="E54" s="37">
        <f>'A.2.4. Cálculo PM10 y VM'!$E17</f>
        <v>44634.520833333336</v>
      </c>
      <c r="F54" s="37">
        <f>'A.2.4. Cálculo PM10 y VM'!$E18</f>
        <v>44635.5</v>
      </c>
      <c r="G54" s="37">
        <f>'A.2.4. Cálculo PM10 y VM'!$E19</f>
        <v>44636.479166666664</v>
      </c>
      <c r="H54" s="37">
        <f>'A.2.4. Cálculo PM10 y VM'!$E20</f>
        <v>44637.46875</v>
      </c>
      <c r="I54" s="37">
        <f>'A.2.4. Cálculo PM10 y VM'!$E21</f>
        <v>44638.465277777781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30" s="16" customFormat="1" ht="13.5" x14ac:dyDescent="0.2">
      <c r="A55" s="36"/>
      <c r="B55" s="435" t="s">
        <v>179</v>
      </c>
      <c r="C55" s="436"/>
      <c r="D55" s="436"/>
      <c r="E55" s="47">
        <f>'A.2.6. Cálculo Vol E'!M12</f>
        <v>1551.778721658447</v>
      </c>
      <c r="F55" s="47">
        <f>'A.2.6. Cálculo Vol E'!M13</f>
        <v>1554.3123965561156</v>
      </c>
      <c r="G55" s="47">
        <f>'A.2.6. Cálculo Vol E'!M14</f>
        <v>1557.729397376844</v>
      </c>
      <c r="H55" s="47">
        <f>'A.2.6. Cálculo Vol E'!M15</f>
        <v>1569.1523576578754</v>
      </c>
      <c r="I55" s="47">
        <f>'A.2.6. Cálculo Vol E'!M16</f>
        <v>1586.6126641869791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2.0637291614473323</v>
      </c>
      <c r="F56" s="48">
        <f>IF(ISNUMBER(FIND("&lt;",F14)),"&lt; L.C.",PRODUCT(F14,1/F$55))</f>
        <v>1.3202365268055134</v>
      </c>
      <c r="G56" s="48">
        <f>IF(ISNUMBER(FIND("&lt;",G14)),"&lt; L.C.",PRODUCT(G14,1/G$55))</f>
        <v>0.80688212093613798</v>
      </c>
      <c r="H56" s="48">
        <f>IF(ISNUMBER(FIND("&lt;",H14)),"&lt; L.C.",PRODUCT(H14,1/H$55))</f>
        <v>0.45646682841499353</v>
      </c>
      <c r="I56" s="48">
        <f>IF(ISNUMBER(FIND("&lt;",I14)),"&lt; L.C.",PRODUCT(I14,1/I$55))</f>
        <v>0.51624194013333147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  <c r="U56" s="14" t="s">
        <v>131</v>
      </c>
      <c r="V56" s="220">
        <f>MAX(E56:I56)</f>
        <v>2.0637291614473323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>
        <f t="shared" ref="E57:I57" si="1">IF(ISNUMBER(FIND("&lt;",E15)),"&lt; L.C.",PRODUCT(E15,1/E$55))</f>
        <v>6.3855753798517491E-3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  <c r="U57" s="14">
        <v>25</v>
      </c>
      <c r="V57" s="220">
        <f t="shared" ref="V57:V88" si="3">MAX(E57:I57)</f>
        <v>6.3855753798517491E-3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>
        <f t="shared" ref="Y57:Y60" si="5">E57/$U57</f>
        <v>2.5542301519406997E-4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1.1642768229668135E-2</v>
      </c>
      <c r="F58" s="48">
        <f t="shared" si="10"/>
        <v>8.8862445095356617E-3</v>
      </c>
      <c r="G58" s="48">
        <f t="shared" si="10"/>
        <v>5.4117229951465215E-3</v>
      </c>
      <c r="H58" s="48">
        <f t="shared" si="10"/>
        <v>3.5547854692234925E-3</v>
      </c>
      <c r="I58" s="48">
        <f t="shared" si="10"/>
        <v>4.4579248355012891E-3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191"/>
      <c r="U58" s="14">
        <v>0.3</v>
      </c>
      <c r="V58" s="220">
        <f t="shared" si="3"/>
        <v>1.1642768229668135E-2</v>
      </c>
      <c r="W58" s="14" t="str">
        <f t="shared" si="4"/>
        <v>No Supera</v>
      </c>
      <c r="X58" s="14">
        <f>COUNTIF(E58:I58,"&gt;0,3")</f>
        <v>0</v>
      </c>
      <c r="Y58" s="221">
        <f t="shared" si="5"/>
        <v>3.8809227432227117E-2</v>
      </c>
      <c r="Z58" s="221">
        <f t="shared" si="6"/>
        <v>2.9620815031785541E-2</v>
      </c>
      <c r="AA58" s="221">
        <f t="shared" si="7"/>
        <v>1.8039076650488407E-2</v>
      </c>
      <c r="AB58" s="221">
        <f t="shared" si="8"/>
        <v>1.1849284897411641E-2</v>
      </c>
      <c r="AC58" s="221">
        <f t="shared" si="9"/>
        <v>1.4859749451670965E-2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0.27879619301496239</v>
      </c>
      <c r="F59" s="48">
        <f t="shared" si="12"/>
        <v>9.0560945349134073E-2</v>
      </c>
      <c r="G59" s="48">
        <f t="shared" si="12"/>
        <v>5.5634823446189578E-2</v>
      </c>
      <c r="H59" s="48">
        <f t="shared" si="12"/>
        <v>6.4625337052267251E-2</v>
      </c>
      <c r="I59" s="48">
        <f t="shared" si="12"/>
        <v>8.6702320676666722E-2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191"/>
      <c r="U59" s="14" t="s">
        <v>131</v>
      </c>
      <c r="V59" s="220">
        <f t="shared" si="3"/>
        <v>0.27879619301496239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191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>
        <f t="shared" si="14"/>
        <v>2.1491466234539896E-3</v>
      </c>
      <c r="F61" s="48">
        <f t="shared" si="14"/>
        <v>1.5315453992868263E-2</v>
      </c>
      <c r="G61" s="48">
        <f t="shared" si="14"/>
        <v>1.1959715231266868E-3</v>
      </c>
      <c r="H61" s="48" t="str">
        <f t="shared" si="14"/>
        <v>&lt; L.C.</v>
      </c>
      <c r="I61" s="48">
        <f t="shared" si="14"/>
        <v>8.4078491878392754E-4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191"/>
      <c r="U61" s="14" t="s">
        <v>131</v>
      </c>
      <c r="V61" s="220">
        <f t="shared" si="3"/>
        <v>1.5315453992868263E-2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7">IF(ISNUMBER(FIND("&lt;",E20)),"&lt; L.C.",PRODUCT(E20,1/E$55))</f>
        <v>2.1565574738796934E-2</v>
      </c>
      <c r="F62" s="48">
        <f t="shared" si="17"/>
        <v>5.8894209557116602E-3</v>
      </c>
      <c r="G62" s="48">
        <f t="shared" si="17"/>
        <v>2.1409366772020934E-3</v>
      </c>
      <c r="H62" s="48" t="str">
        <f t="shared" si="17"/>
        <v>&lt; L.C.</v>
      </c>
      <c r="I62" s="48">
        <f t="shared" si="17"/>
        <v>3.0297249659627734E-3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191"/>
      <c r="U62" s="14">
        <v>120</v>
      </c>
      <c r="V62" s="220">
        <f t="shared" si="3"/>
        <v>2.1565574738796934E-2</v>
      </c>
      <c r="W62" s="14" t="str">
        <f t="shared" si="4"/>
        <v>No Supera</v>
      </c>
      <c r="X62" s="14">
        <f>COUNTIF(E62:I62,"&gt;120")</f>
        <v>0</v>
      </c>
      <c r="Y62" s="221">
        <f>E62/$U62</f>
        <v>1.7971312282330778E-4</v>
      </c>
      <c r="Z62" s="221">
        <f t="shared" si="6"/>
        <v>4.9078507964263832E-5</v>
      </c>
      <c r="AA62" s="221">
        <f t="shared" si="7"/>
        <v>1.7841138976684111E-5</v>
      </c>
      <c r="AB62" s="221" t="e">
        <f t="shared" si="8"/>
        <v>#VALUE!</v>
      </c>
      <c r="AC62" s="221">
        <f t="shared" si="9"/>
        <v>2.5247708049689779E-5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1.2553980621141582E-2</v>
      </c>
      <c r="F63" s="48">
        <f t="shared" si="19"/>
        <v>1.8911256234672116E-2</v>
      </c>
      <c r="G63" s="48">
        <f t="shared" si="19"/>
        <v>1.5636220283841498E-2</v>
      </c>
      <c r="H63" s="48">
        <f t="shared" si="19"/>
        <v>2.0330084484348983E-2</v>
      </c>
      <c r="I63" s="48">
        <f t="shared" si="19"/>
        <v>1.9309060548623989E-2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191"/>
      <c r="U63" s="14">
        <v>2.5000000000000001E-2</v>
      </c>
      <c r="V63" s="220">
        <f t="shared" si="3"/>
        <v>2.0330084484348983E-2</v>
      </c>
      <c r="W63" s="14" t="str">
        <f t="shared" si="4"/>
        <v>No Supera</v>
      </c>
      <c r="X63" s="14">
        <f>COUNTIF(E63:I63,"&gt;0,025")</f>
        <v>0</v>
      </c>
      <c r="Y63" s="221">
        <f>E63/$U63</f>
        <v>0.50215922484566322</v>
      </c>
      <c r="Z63" s="221">
        <f>F63/$U63</f>
        <v>0.75645024938688465</v>
      </c>
      <c r="AA63" s="221">
        <f>G63/$U63</f>
        <v>0.62544881135365993</v>
      </c>
      <c r="AB63" s="221">
        <f>H63/$U63</f>
        <v>0.81320337937395926</v>
      </c>
      <c r="AC63" s="221">
        <f>I63/$U63</f>
        <v>0.77236242194495952</v>
      </c>
      <c r="AD63" s="223">
        <f>MAX(Y63:AC63)</f>
        <v>0.81320337937395926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3.8601715028017072</v>
      </c>
      <c r="F64" s="48">
        <f t="shared" si="21"/>
        <v>2.5073916984997142</v>
      </c>
      <c r="G64" s="48">
        <f t="shared" si="21"/>
        <v>1.6918201610869694</v>
      </c>
      <c r="H64" s="48">
        <f t="shared" si="21"/>
        <v>0.91342500491115808</v>
      </c>
      <c r="I64" s="48">
        <f t="shared" si="21"/>
        <v>0.94159969457040749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191"/>
      <c r="U64" s="14" t="s">
        <v>131</v>
      </c>
      <c r="V64" s="220">
        <f t="shared" si="3"/>
        <v>3.8601715028017072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2.8605882643215172E-3</v>
      </c>
      <c r="F65" s="48">
        <f t="shared" si="28"/>
        <v>2.0124654522029797E-3</v>
      </c>
      <c r="G65" s="48">
        <f t="shared" si="28"/>
        <v>1.5208032948401079E-3</v>
      </c>
      <c r="H65" s="48">
        <f t="shared" si="28"/>
        <v>1.3338411593913177E-3</v>
      </c>
      <c r="I65" s="48">
        <f t="shared" si="28"/>
        <v>1.3336588366917471E-3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191"/>
      <c r="U65" s="14">
        <v>0.1</v>
      </c>
      <c r="V65" s="220">
        <f t="shared" si="3"/>
        <v>2.8605882643215172E-3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2.8605882643215171E-2</v>
      </c>
      <c r="Z65" s="221">
        <f t="shared" si="24"/>
        <v>2.0124654522029797E-2</v>
      </c>
      <c r="AA65" s="221">
        <f t="shared" si="25"/>
        <v>1.5208032948401078E-2</v>
      </c>
      <c r="AB65" s="221">
        <f t="shared" si="26"/>
        <v>1.3338411593913177E-2</v>
      </c>
      <c r="AC65" s="221">
        <f t="shared" si="27"/>
        <v>1.333658836691747E-2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0.93459716888630873</v>
      </c>
      <c r="F66" s="48">
        <f t="shared" si="30"/>
        <v>0.64647493144002766</v>
      </c>
      <c r="G66" s="48">
        <f t="shared" si="30"/>
        <v>0.64876287351436401</v>
      </c>
      <c r="H66" s="48">
        <f t="shared" si="30"/>
        <v>0.67315005763787106</v>
      </c>
      <c r="I66" s="48">
        <f t="shared" si="30"/>
        <v>0.57964872004300216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191"/>
      <c r="U66" s="14">
        <v>50</v>
      </c>
      <c r="V66" s="220">
        <f t="shared" si="3"/>
        <v>0.93459716888630873</v>
      </c>
      <c r="W66" s="14" t="str">
        <f t="shared" si="4"/>
        <v>No Supera</v>
      </c>
      <c r="X66" s="14">
        <f>COUNTIF(E66:I66,"&gt;50")</f>
        <v>0</v>
      </c>
      <c r="Y66" s="221">
        <f t="shared" si="23"/>
        <v>1.8691943377726176E-2</v>
      </c>
      <c r="Z66" s="221">
        <f t="shared" si="24"/>
        <v>1.2929498628800553E-2</v>
      </c>
      <c r="AA66" s="221">
        <f t="shared" si="25"/>
        <v>1.297525747028728E-2</v>
      </c>
      <c r="AB66" s="221">
        <f t="shared" si="26"/>
        <v>1.3463001152757422E-2</v>
      </c>
      <c r="AC66" s="221">
        <f t="shared" si="27"/>
        <v>1.1592974400860044E-2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8.042254881973343E-2</v>
      </c>
      <c r="F67" s="48">
        <f t="shared" si="32"/>
        <v>6.6662918104223687E-2</v>
      </c>
      <c r="G67" s="48">
        <f t="shared" si="32"/>
        <v>2.6621440199968101E-2</v>
      </c>
      <c r="H67" s="48">
        <f t="shared" si="32"/>
        <v>7.3874279597057595E-3</v>
      </c>
      <c r="I67" s="48">
        <f t="shared" si="32"/>
        <v>5.7985166812684653E-3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191"/>
      <c r="U67" s="14">
        <v>0.5</v>
      </c>
      <c r="V67" s="220">
        <f t="shared" si="3"/>
        <v>8.042254881973343E-2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0.16084509763946686</v>
      </c>
      <c r="Z67" s="221">
        <f t="shared" si="24"/>
        <v>0.13332583620844737</v>
      </c>
      <c r="AA67" s="221">
        <f t="shared" si="25"/>
        <v>5.3242880399936202E-2</v>
      </c>
      <c r="AB67" s="221">
        <f t="shared" si="26"/>
        <v>1.4774855919411519E-2</v>
      </c>
      <c r="AC67" s="221">
        <f t="shared" si="27"/>
        <v>1.1597033362536931E-2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2.6842100241897759E-2</v>
      </c>
      <c r="F68" s="48">
        <f t="shared" si="34"/>
        <v>6.2149668376856723E-3</v>
      </c>
      <c r="G68" s="48">
        <f t="shared" si="34"/>
        <v>3.8684510994961966E-3</v>
      </c>
      <c r="H68" s="48">
        <f t="shared" si="34"/>
        <v>3.1074101735270258E-3</v>
      </c>
      <c r="I68" s="48">
        <f t="shared" si="34"/>
        <v>6.5523238498333665E-3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191"/>
      <c r="U68" s="14">
        <v>10</v>
      </c>
      <c r="V68" s="220">
        <f t="shared" si="3"/>
        <v>2.6842100241897759E-2</v>
      </c>
      <c r="W68" s="14" t="str">
        <f t="shared" si="4"/>
        <v>No Supera</v>
      </c>
      <c r="X68" s="14">
        <f>COUNTIF(E68:I68,"&gt;10")</f>
        <v>0</v>
      </c>
      <c r="Y68" s="221">
        <f t="shared" si="23"/>
        <v>2.6842100241897759E-3</v>
      </c>
      <c r="Z68" s="221">
        <f t="shared" si="24"/>
        <v>6.2149668376856719E-4</v>
      </c>
      <c r="AA68" s="221">
        <f t="shared" si="25"/>
        <v>3.8684510994961964E-4</v>
      </c>
      <c r="AB68" s="221">
        <f t="shared" si="26"/>
        <v>3.1074101735270257E-4</v>
      </c>
      <c r="AC68" s="221">
        <f t="shared" si="27"/>
        <v>6.5523238498333661E-4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3.3000839156545371E-2</v>
      </c>
      <c r="F69" s="48">
        <f t="shared" si="36"/>
        <v>1.8844988989922467E-2</v>
      </c>
      <c r="G69" s="48">
        <f t="shared" si="36"/>
        <v>1.3621107771176618E-2</v>
      </c>
      <c r="H69" s="48">
        <f t="shared" si="36"/>
        <v>7.8934336360348117E-3</v>
      </c>
      <c r="I69" s="48">
        <f t="shared" si="36"/>
        <v>9.2127085141414308E-3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191"/>
      <c r="U69" s="14">
        <v>120</v>
      </c>
      <c r="V69" s="220">
        <f t="shared" si="3"/>
        <v>3.3000839156545371E-2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2.7500699297121144E-4</v>
      </c>
      <c r="Z69" s="221">
        <f t="shared" si="24"/>
        <v>1.5704157491602057E-4</v>
      </c>
      <c r="AA69" s="221">
        <f t="shared" si="25"/>
        <v>1.1350923142647182E-4</v>
      </c>
      <c r="AB69" s="221">
        <f t="shared" si="26"/>
        <v>6.5778613633623426E-5</v>
      </c>
      <c r="AC69" s="221">
        <f t="shared" si="27"/>
        <v>7.6772570951178591E-5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38">IF(ISNUMBER(FIND("&lt;",E28)),"&lt; L.C.",PRODUCT(E28,1/E$55))</f>
        <v>0.69865631282874885</v>
      </c>
      <c r="F70" s="48">
        <f t="shared" si="38"/>
        <v>0.38454946465353035</v>
      </c>
      <c r="G70" s="48">
        <f t="shared" si="38"/>
        <v>0.24258385354756434</v>
      </c>
      <c r="H70" s="48">
        <f t="shared" si="38"/>
        <v>0.1175921503730941</v>
      </c>
      <c r="I70" s="48">
        <f t="shared" si="38"/>
        <v>0.1341411201385182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191"/>
      <c r="U70" s="14" t="s">
        <v>131</v>
      </c>
      <c r="V70" s="220">
        <f t="shared" si="3"/>
        <v>0.69865631282874885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3.8732455317962002</v>
      </c>
      <c r="F71" s="48">
        <f t="shared" si="40"/>
        <v>2.3293901586464538</v>
      </c>
      <c r="G71" s="48">
        <f t="shared" si="40"/>
        <v>1.5281216391040071</v>
      </c>
      <c r="H71" s="48">
        <f t="shared" si="40"/>
        <v>0.8754344301214807</v>
      </c>
      <c r="I71" s="48">
        <f t="shared" si="40"/>
        <v>0.92353983620246549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191"/>
      <c r="U71" s="14">
        <v>4</v>
      </c>
      <c r="V71" s="220">
        <f t="shared" si="3"/>
        <v>3.8732455317962002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0.96831138294905006</v>
      </c>
      <c r="Z71" s="221">
        <f t="shared" si="24"/>
        <v>0.58234753966161346</v>
      </c>
      <c r="AA71" s="221">
        <f t="shared" si="25"/>
        <v>0.38203040977600178</v>
      </c>
      <c r="AB71" s="221">
        <f t="shared" si="26"/>
        <v>0.21885860753037018</v>
      </c>
      <c r="AC71" s="221">
        <f t="shared" si="27"/>
        <v>0.23088495905061637</v>
      </c>
      <c r="AD71" s="223">
        <f>MAX(Y71:AC71)</f>
        <v>0.96831138294905006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3.8169101801253315E-3</v>
      </c>
      <c r="F72" s="48">
        <f t="shared" si="42"/>
        <v>2.493707190773257E-3</v>
      </c>
      <c r="G72" s="48">
        <f t="shared" si="42"/>
        <v>1.5285068151178964E-3</v>
      </c>
      <c r="H72" s="48">
        <f t="shared" si="42"/>
        <v>8.5778796012456453E-4</v>
      </c>
      <c r="I72" s="48">
        <f t="shared" si="42"/>
        <v>1.0512962852560653E-3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191"/>
      <c r="U72" s="14" t="s">
        <v>131</v>
      </c>
      <c r="V72" s="220">
        <f t="shared" si="3"/>
        <v>3.8169101801253315E-3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3.2525642538813746</v>
      </c>
      <c r="F73" s="48">
        <f t="shared" si="44"/>
        <v>1.7507870399988497</v>
      </c>
      <c r="G73" s="48">
        <f t="shared" si="44"/>
        <v>1.5156034186526006</v>
      </c>
      <c r="H73" s="48">
        <f t="shared" si="44"/>
        <v>0.61809804208411134</v>
      </c>
      <c r="I73" s="48">
        <f t="shared" si="44"/>
        <v>0.7034357062641422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191"/>
      <c r="U73" s="14" t="s">
        <v>131</v>
      </c>
      <c r="V73" s="220">
        <f t="shared" si="3"/>
        <v>3.2525642538813746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9.0278979885918959E-2</v>
      </c>
      <c r="F74" s="48">
        <f t="shared" si="46"/>
        <v>5.6260247421145056E-2</v>
      </c>
      <c r="G74" s="48">
        <f t="shared" si="46"/>
        <v>3.8093907773664837E-2</v>
      </c>
      <c r="H74" s="48">
        <f t="shared" si="46"/>
        <v>2.4771335817267325E-2</v>
      </c>
      <c r="I74" s="48">
        <f t="shared" si="46"/>
        <v>3.2123782414227302E-2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191"/>
      <c r="U74" s="14">
        <v>0.2</v>
      </c>
      <c r="V74" s="220">
        <f t="shared" si="3"/>
        <v>9.0278979885918959E-2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0.45139489942959476</v>
      </c>
      <c r="Z74" s="221">
        <f t="shared" ref="Z74:Z79" si="49">F74/$U74</f>
        <v>0.28130123710572524</v>
      </c>
      <c r="AA74" s="221">
        <f t="shared" ref="AA74:AA79" si="50">G74/$U74</f>
        <v>0.19046953886832418</v>
      </c>
      <c r="AB74" s="221">
        <f t="shared" ref="AB74:AB79" si="51">H74/$U74</f>
        <v>0.12385667908633662</v>
      </c>
      <c r="AC74" s="221">
        <f t="shared" ref="AC74:AC79" si="52">I74/$U74</f>
        <v>0.16061891207113649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>
        <f t="shared" ref="E75:I75" si="53">IF(ISNUMBER(FIND("&lt;",E33)),"&lt; L.C.",PRODUCT(E33,1/E$55))</f>
        <v>4.9652697852212862E-4</v>
      </c>
      <c r="F75" s="48" t="str">
        <f t="shared" si="53"/>
        <v>&lt; L.C.</v>
      </c>
      <c r="G75" s="48" t="str">
        <f t="shared" si="53"/>
        <v>&lt; L.C.</v>
      </c>
      <c r="H75" s="48">
        <f t="shared" si="53"/>
        <v>4.3239905716531727E-4</v>
      </c>
      <c r="I75" s="48">
        <f t="shared" si="53"/>
        <v>4.8562577205623394E-4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191"/>
      <c r="U75" s="14">
        <v>2</v>
      </c>
      <c r="V75" s="220">
        <f t="shared" si="3"/>
        <v>4.9652697852212862E-4</v>
      </c>
      <c r="W75" s="14" t="str">
        <f t="shared" si="4"/>
        <v>No Supera</v>
      </c>
      <c r="X75" s="14">
        <f>COUNTIF(E75:I75,"&gt;2")</f>
        <v>0</v>
      </c>
      <c r="Y75" s="221">
        <f t="shared" si="48"/>
        <v>2.4826348926106431E-4</v>
      </c>
      <c r="Z75" s="221" t="e">
        <f t="shared" si="49"/>
        <v>#VALUE!</v>
      </c>
      <c r="AA75" s="221" t="e">
        <f t="shared" si="50"/>
        <v>#VALUE!</v>
      </c>
      <c r="AB75" s="221">
        <f t="shared" si="51"/>
        <v>2.1619952858265864E-4</v>
      </c>
      <c r="AC75" s="221">
        <f t="shared" si="52"/>
        <v>2.4281288602811697E-4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0.13429234277505961</v>
      </c>
      <c r="F76" s="48">
        <f t="shared" si="55"/>
        <v>1.2694590896732667</v>
      </c>
      <c r="G76" s="48">
        <f t="shared" si="55"/>
        <v>6.2508289414046486E-2</v>
      </c>
      <c r="H76" s="48">
        <f t="shared" si="55"/>
        <v>6.9807115584044982E-2</v>
      </c>
      <c r="I76" s="48">
        <f t="shared" si="55"/>
        <v>2.2186889588479621E-2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191"/>
      <c r="U76" s="14">
        <v>120</v>
      </c>
      <c r="V76" s="220">
        <f t="shared" si="3"/>
        <v>1.2694590896732667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1.1191028564588301E-3</v>
      </c>
      <c r="Z76" s="221">
        <f t="shared" si="49"/>
        <v>1.0578825747277223E-2</v>
      </c>
      <c r="AA76" s="221">
        <f t="shared" si="50"/>
        <v>5.2090241178372068E-4</v>
      </c>
      <c r="AB76" s="221">
        <f t="shared" si="51"/>
        <v>5.8172596320037488E-4</v>
      </c>
      <c r="AC76" s="221">
        <f t="shared" si="52"/>
        <v>1.848907465706635E-4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1.6860006929363337E-2</v>
      </c>
      <c r="F77" s="48">
        <f t="shared" si="57"/>
        <v>1.1239053383802383E-2</v>
      </c>
      <c r="G77" s="48">
        <f t="shared" si="57"/>
        <v>6.6372246793380647E-3</v>
      </c>
      <c r="H77" s="48">
        <f t="shared" si="57"/>
        <v>3.5694430643816387E-3</v>
      </c>
      <c r="I77" s="48">
        <f t="shared" si="57"/>
        <v>3.1822511656222265E-3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191"/>
      <c r="U77" s="14">
        <v>0.1</v>
      </c>
      <c r="V77" s="220">
        <f t="shared" si="3"/>
        <v>1.6860006929363337E-2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0.16860006929363336</v>
      </c>
      <c r="Z77" s="221">
        <f t="shared" si="49"/>
        <v>0.11239053383802382</v>
      </c>
      <c r="AA77" s="221">
        <f t="shared" si="50"/>
        <v>6.6372246793380649E-2</v>
      </c>
      <c r="AB77" s="221">
        <f t="shared" si="51"/>
        <v>3.5694430643816388E-2</v>
      </c>
      <c r="AC77" s="221">
        <f t="shared" si="52"/>
        <v>3.1822511656222262E-2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>
        <f t="shared" ref="E78:I78" si="59">IF(ISNUMBER(FIND("&lt;",E36)),"&lt; L.C.",PRODUCT(E36,1/E$55))</f>
        <v>1.0452521209122552E-3</v>
      </c>
      <c r="F78" s="48">
        <f t="shared" si="59"/>
        <v>1.324701523684762E-3</v>
      </c>
      <c r="G78" s="48">
        <f t="shared" si="59"/>
        <v>4.8018609731549205E-4</v>
      </c>
      <c r="H78" s="48" t="str">
        <f t="shared" si="59"/>
        <v>&lt; L.C.</v>
      </c>
      <c r="I78" s="48" t="str">
        <f t="shared" si="59"/>
        <v>&lt; L.C.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191"/>
      <c r="U78" s="14">
        <v>1</v>
      </c>
      <c r="V78" s="220">
        <f>MAX(E78:I78)</f>
        <v>1.324701523684762E-3</v>
      </c>
      <c r="W78" s="14" t="str">
        <f t="shared" si="4"/>
        <v>No Supera</v>
      </c>
      <c r="X78" s="14">
        <f>COUNTIF(E78:I78,"&gt;1")</f>
        <v>0</v>
      </c>
      <c r="Y78" s="221">
        <f t="shared" si="48"/>
        <v>1.0452521209122552E-3</v>
      </c>
      <c r="Z78" s="221">
        <f t="shared" si="49"/>
        <v>1.324701523684762E-3</v>
      </c>
      <c r="AA78" s="221">
        <f t="shared" si="50"/>
        <v>4.8018609731549205E-4</v>
      </c>
      <c r="AB78" s="221" t="e">
        <f t="shared" si="51"/>
        <v>#VALUE!</v>
      </c>
      <c r="AC78" s="221" t="e">
        <f t="shared" si="52"/>
        <v>#VALUE!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0.53923603173634549</v>
      </c>
      <c r="F79" s="48">
        <f t="shared" si="61"/>
        <v>0.35091658614350379</v>
      </c>
      <c r="G79" s="48">
        <f t="shared" si="61"/>
        <v>0.22548524833098932</v>
      </c>
      <c r="H79" s="48">
        <f t="shared" si="61"/>
        <v>0.1723076785249624</v>
      </c>
      <c r="I79" s="48">
        <f t="shared" si="61"/>
        <v>0.17929769906744869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191"/>
      <c r="U79" s="14">
        <v>0.5</v>
      </c>
      <c r="V79" s="220">
        <f t="shared" si="3"/>
        <v>0.53923603173634549</v>
      </c>
      <c r="W79" s="14" t="str">
        <f t="shared" si="4"/>
        <v>Supera</v>
      </c>
      <c r="X79" s="14">
        <f>COUNTIF(E79:I79,"&gt;0,5")</f>
        <v>1</v>
      </c>
      <c r="Y79" s="221">
        <f t="shared" si="48"/>
        <v>1.078472063472691</v>
      </c>
      <c r="Z79" s="221">
        <f t="shared" si="49"/>
        <v>0.70183317228700759</v>
      </c>
      <c r="AA79" s="221">
        <f t="shared" si="50"/>
        <v>0.45097049666197864</v>
      </c>
      <c r="AB79" s="221">
        <f t="shared" si="51"/>
        <v>0.3446153570499248</v>
      </c>
      <c r="AC79" s="221">
        <f t="shared" si="52"/>
        <v>0.35859539813489738</v>
      </c>
      <c r="AD79" s="223">
        <f>MAX(Y79:AC79)</f>
        <v>1.078472063472691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1.3468415121495767</v>
      </c>
      <c r="F80" s="48">
        <f t="shared" si="63"/>
        <v>0.77505654762144682</v>
      </c>
      <c r="G80" s="48">
        <f t="shared" si="63"/>
        <v>0.6122565328779469</v>
      </c>
      <c r="H80" s="48">
        <f t="shared" si="63"/>
        <v>0.29650403144692045</v>
      </c>
      <c r="I80" s="48">
        <f t="shared" si="63"/>
        <v>0.44559709874891223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191"/>
      <c r="U80" s="14" t="s">
        <v>131</v>
      </c>
      <c r="V80" s="220">
        <f t="shared" si="3"/>
        <v>1.3468415121495767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65">IF(ISNUMBER(FIND("&lt;",E39)),"&lt; L.C.",PRODUCT(E39,1/E$55))</f>
        <v>5.3164796532220136E-3</v>
      </c>
      <c r="F81" s="48">
        <f t="shared" si="65"/>
        <v>3.3970005075549016E-3</v>
      </c>
      <c r="G81" s="48">
        <f t="shared" si="65"/>
        <v>2.1184680763918764E-3</v>
      </c>
      <c r="H81" s="48" t="str">
        <f t="shared" si="65"/>
        <v>&lt; L.C.</v>
      </c>
      <c r="I81" s="48">
        <f t="shared" si="65"/>
        <v>1.9349398055971943E-3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191"/>
      <c r="U81" s="14">
        <v>10</v>
      </c>
      <c r="V81" s="220">
        <f t="shared" si="3"/>
        <v>5.3164796532220136E-3</v>
      </c>
      <c r="W81" s="14" t="str">
        <f t="shared" si="4"/>
        <v>No Supera</v>
      </c>
      <c r="X81" s="14">
        <f>COUNTIF(E81:I81,"&gt;10")</f>
        <v>0</v>
      </c>
      <c r="Y81" s="221">
        <f t="shared" ref="Y81:Y88" si="67">E81/$U81</f>
        <v>5.3164796532220141E-4</v>
      </c>
      <c r="Z81" s="221">
        <f t="shared" ref="Z81:Z88" si="68">F81/$U81</f>
        <v>3.3970005075549016E-4</v>
      </c>
      <c r="AA81" s="221">
        <f t="shared" ref="AA81:AA88" si="69">G81/$U81</f>
        <v>2.1184680763918764E-4</v>
      </c>
      <c r="AB81" s="221" t="e">
        <f t="shared" ref="AB81:AB88" si="70">H81/$U81</f>
        <v>#VALUE!</v>
      </c>
      <c r="AC81" s="221">
        <f t="shared" ref="AC81:AC88" si="71">I81/$U81</f>
        <v>1.9349398055971943E-4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72">IF(ISNUMBER(FIND("&lt;",E40)),"&lt; L.C.",PRODUCT(E40,1/E$55))</f>
        <v>2.9218083330555888</v>
      </c>
      <c r="F82" s="48">
        <f t="shared" si="72"/>
        <v>1.6125458469953797</v>
      </c>
      <c r="G82" s="48">
        <f t="shared" si="72"/>
        <v>1.1684314381335923</v>
      </c>
      <c r="H82" s="48" t="str">
        <f t="shared" si="72"/>
        <v>&lt; L.C.</v>
      </c>
      <c r="I82" s="48" t="str">
        <f t="shared" si="72"/>
        <v>&lt; L.C.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191"/>
      <c r="U82" s="14" t="s">
        <v>131</v>
      </c>
      <c r="V82" s="220">
        <f t="shared" si="3"/>
        <v>2.9218083330555888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12.398030551313735</v>
      </c>
      <c r="F83" s="48">
        <f t="shared" si="74"/>
        <v>6.0978732595843477</v>
      </c>
      <c r="G83" s="48">
        <f t="shared" si="74"/>
        <v>6.2935834789463767</v>
      </c>
      <c r="H83" s="48">
        <f t="shared" si="74"/>
        <v>1.8889179151628597</v>
      </c>
      <c r="I83" s="48">
        <f t="shared" si="74"/>
        <v>2.2650770922981098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191"/>
      <c r="U83" s="14" t="s">
        <v>131</v>
      </c>
      <c r="V83" s="220">
        <f t="shared" si="3"/>
        <v>12.398030551313735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191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6.3066337122736044E-2</v>
      </c>
      <c r="F85" s="48">
        <f t="shared" si="78"/>
        <v>4.1344327010699448E-2</v>
      </c>
      <c r="G85" s="48">
        <f t="shared" si="78"/>
        <v>2.7802646642562358E-2</v>
      </c>
      <c r="H85" s="48">
        <f t="shared" si="78"/>
        <v>1.6665685694812398E-2</v>
      </c>
      <c r="I85" s="48">
        <f t="shared" si="78"/>
        <v>1.9106112464779595E-2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191"/>
      <c r="U85" s="14">
        <v>120</v>
      </c>
      <c r="V85" s="220">
        <f t="shared" si="3"/>
        <v>6.3066337122736044E-2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5.2555280935613375E-4</v>
      </c>
      <c r="Z85" s="221">
        <f t="shared" si="68"/>
        <v>3.4453605842249541E-4</v>
      </c>
      <c r="AA85" s="221">
        <f t="shared" si="69"/>
        <v>2.3168872202135299E-4</v>
      </c>
      <c r="AB85" s="221">
        <f t="shared" si="70"/>
        <v>1.3888071412343665E-4</v>
      </c>
      <c r="AC85" s="221">
        <f t="shared" si="71"/>
        <v>1.592176038731633E-4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1.6422444543358762E-2</v>
      </c>
      <c r="F87" s="48">
        <f t="shared" si="80"/>
        <v>1.105376244702666E-2</v>
      </c>
      <c r="G87" s="48">
        <f t="shared" si="80"/>
        <v>9.2577054938325007E-3</v>
      </c>
      <c r="H87" s="48">
        <f t="shared" si="80"/>
        <v>3.4591924573225382E-3</v>
      </c>
      <c r="I87" s="48">
        <f t="shared" si="80"/>
        <v>4.0154728017784127E-3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191"/>
      <c r="U87" s="14">
        <v>2</v>
      </c>
      <c r="V87" s="220">
        <f t="shared" si="3"/>
        <v>1.6422444543358762E-2</v>
      </c>
      <c r="W87" s="14" t="str">
        <f t="shared" si="4"/>
        <v>No Supera</v>
      </c>
      <c r="X87" s="14">
        <f>COUNTIF(E87:I87,"&gt;2")</f>
        <v>0</v>
      </c>
      <c r="Y87" s="221">
        <f t="shared" si="67"/>
        <v>8.211222271679381E-3</v>
      </c>
      <c r="Z87" s="221">
        <f t="shared" si="68"/>
        <v>5.5268812235133302E-3</v>
      </c>
      <c r="AA87" s="221">
        <f t="shared" si="69"/>
        <v>4.6288527469162503E-3</v>
      </c>
      <c r="AB87" s="221">
        <f t="shared" si="70"/>
        <v>1.7295962286612691E-3</v>
      </c>
      <c r="AC87" s="221">
        <f t="shared" si="71"/>
        <v>2.0077364008892064E-3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0.47291536464406142</v>
      </c>
      <c r="F88" s="173">
        <f t="shared" si="82"/>
        <v>0.29629178858792776</v>
      </c>
      <c r="G88" s="173">
        <f t="shared" si="82"/>
        <v>0.1526131563032245</v>
      </c>
      <c r="H88" s="173">
        <f t="shared" si="82"/>
        <v>0.14547981837833254</v>
      </c>
      <c r="I88" s="173">
        <f t="shared" si="82"/>
        <v>0.15984997833731612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191"/>
      <c r="U88" s="14">
        <v>120</v>
      </c>
      <c r="V88" s="220">
        <f t="shared" si="3"/>
        <v>0.47291536464406142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3.9409613720338453E-3</v>
      </c>
      <c r="Z88" s="221">
        <f t="shared" si="68"/>
        <v>2.4690982382327312E-3</v>
      </c>
      <c r="AA88" s="221">
        <f t="shared" si="69"/>
        <v>1.2717763025268708E-3</v>
      </c>
      <c r="AB88" s="221">
        <f t="shared" si="70"/>
        <v>1.2123318198194379E-3</v>
      </c>
      <c r="AC88" s="221">
        <f t="shared" si="71"/>
        <v>1.3320831528109676E-3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56" t="s">
        <v>13</v>
      </c>
      <c r="C90" s="457"/>
      <c r="D90" s="457"/>
      <c r="E90" s="457"/>
      <c r="F90" s="457"/>
      <c r="G90" s="457"/>
      <c r="H90" s="457"/>
      <c r="I90" s="458"/>
      <c r="J90" s="176"/>
      <c r="K90" s="176"/>
      <c r="L90" s="176"/>
      <c r="M90" s="177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3" t="s">
        <v>250</v>
      </c>
      <c r="C91" s="484"/>
      <c r="D91" s="484"/>
      <c r="E91" s="484"/>
      <c r="F91" s="484"/>
      <c r="G91" s="484"/>
      <c r="H91" s="484"/>
      <c r="I91" s="485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0"/>
  <sheetViews>
    <sheetView zoomScale="90" zoomScaleNormal="90" workbookViewId="0">
      <selection activeCell="H3" sqref="H3:H7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86" t="s">
        <v>232</v>
      </c>
      <c r="C1" s="486"/>
      <c r="D1" s="486"/>
    </row>
    <row r="2" spans="2:1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10" x14ac:dyDescent="0.2">
      <c r="B3" s="233">
        <f>'A.2.4. Cálculo PM10 y VM'!E17</f>
        <v>44634.520833333336</v>
      </c>
      <c r="C3" s="234">
        <f>'A.2.4. Cálculo PM10 y VM'!F17</f>
        <v>44635.479166666664</v>
      </c>
      <c r="D3" s="317">
        <f>'A.2.4. Cálculo PM10 y VM'!M17</f>
        <v>83.073651253540348</v>
      </c>
      <c r="F3" s="320">
        <f>'A.2.7. Conc. Metales 10°C'!E79</f>
        <v>0.53923603173634549</v>
      </c>
      <c r="H3" s="237">
        <f>'A.2.7. Conc. Metales 10°C'!E63</f>
        <v>1.2553980621141582E-2</v>
      </c>
      <c r="J3" s="232" t="str">
        <f>IF(H3&gt;H13,"CORRECTO Cd","ERROR")</f>
        <v>CORRECTO Cd</v>
      </c>
    </row>
    <row r="4" spans="2:10" x14ac:dyDescent="0.2">
      <c r="B4" s="238">
        <f>'A.2.4. Cálculo PM10 y VM'!E18</f>
        <v>44635.5</v>
      </c>
      <c r="C4" s="239">
        <f>'A.2.4. Cálculo PM10 y VM'!F18</f>
        <v>44636.458333333336</v>
      </c>
      <c r="D4" s="318">
        <f>'A.2.4. Cálculo PM10 y VM'!M18</f>
        <v>184.20456017572246</v>
      </c>
      <c r="F4" s="320">
        <f>'A.2.7. Conc. Metales 10°C'!F79</f>
        <v>0.35091658614350379</v>
      </c>
      <c r="H4" s="237">
        <f>'A.2.7. Conc. Metales 10°C'!F63</f>
        <v>1.8911256234672116E-2</v>
      </c>
    </row>
    <row r="5" spans="2:10" x14ac:dyDescent="0.2">
      <c r="B5" s="238">
        <f>'A.2.4. Cálculo PM10 y VM'!E19</f>
        <v>44636.479166666664</v>
      </c>
      <c r="C5" s="239">
        <f>'A.2.4. Cálculo PM10 y VM'!F19</f>
        <v>44637.4375</v>
      </c>
      <c r="D5" s="318">
        <f>'A.2.4. Cálculo PM10 y VM'!M19</f>
        <v>129.55765315532639</v>
      </c>
      <c r="F5" s="320">
        <f>'A.2.7. Conc. Metales 10°C'!G79</f>
        <v>0.22548524833098932</v>
      </c>
      <c r="H5" s="237">
        <f>'A.2.7. Conc. Metales 10°C'!G63</f>
        <v>1.5636220283841498E-2</v>
      </c>
    </row>
    <row r="6" spans="2:10" x14ac:dyDescent="0.2">
      <c r="B6" s="238">
        <f>'A.2.4. Cálculo PM10 y VM'!E20</f>
        <v>44637.46875</v>
      </c>
      <c r="C6" s="239">
        <f>'A.2.4. Cálculo PM10 y VM'!F20</f>
        <v>44638.431944444441</v>
      </c>
      <c r="D6" s="318">
        <f>'A.2.4. Cálculo PM10 y VM'!M20</f>
        <v>96.655336930283696</v>
      </c>
      <c r="F6" s="320">
        <f>'A.2.7. Conc. Metales 10°C'!H79</f>
        <v>0.1723076785249624</v>
      </c>
      <c r="H6" s="237">
        <f>'A.2.7. Conc. Metales 10°C'!H63</f>
        <v>2.0330084484348983E-2</v>
      </c>
    </row>
    <row r="7" spans="2:10" ht="12.75" thickBot="1" x14ac:dyDescent="0.25">
      <c r="B7" s="245">
        <f>'A.2.4. Cálculo PM10 y VM'!E21</f>
        <v>44638.465277777781</v>
      </c>
      <c r="C7" s="246">
        <f>'A.2.4. Cálculo PM10 y VM'!F21</f>
        <v>44639.4375</v>
      </c>
      <c r="D7" s="319">
        <f>'A.2.4. Cálculo PM10 y VM'!M21</f>
        <v>75.13193901510526</v>
      </c>
      <c r="F7" s="320">
        <f>'A.2.7. Conc. Metales 10°C'!I79</f>
        <v>0.17929769906744869</v>
      </c>
      <c r="H7" s="237">
        <f>'A.2.7. Conc. Metales 10°C'!I63</f>
        <v>1.9309060548623989E-2</v>
      </c>
    </row>
    <row r="8" spans="2:10" x14ac:dyDescent="0.2">
      <c r="B8" s="239"/>
      <c r="C8" s="239"/>
      <c r="D8" s="244"/>
      <c r="F8" s="236"/>
      <c r="H8" s="237"/>
    </row>
    <row r="9" spans="2:10" x14ac:dyDescent="0.2">
      <c r="B9" s="248" t="s">
        <v>223</v>
      </c>
      <c r="C9" s="249"/>
      <c r="D9" s="488">
        <f>AVERAGE(D3:D7)</f>
        <v>113.72462810599563</v>
      </c>
      <c r="E9" s="249"/>
      <c r="F9" s="252">
        <f>AVERAGE(F3:F7)</f>
        <v>0.29344864876064991</v>
      </c>
      <c r="G9" s="249"/>
      <c r="H9" s="306">
        <f>AVERAGE(H3:H7)</f>
        <v>1.7348120434525632E-2</v>
      </c>
    </row>
    <row r="10" spans="2:1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10" ht="40.5" customHeight="1" x14ac:dyDescent="0.2">
      <c r="F12" s="242" t="s">
        <v>220</v>
      </c>
      <c r="H12" s="242" t="s">
        <v>221</v>
      </c>
      <c r="I12" s="243" t="s">
        <v>222</v>
      </c>
    </row>
    <row r="13" spans="2:10" x14ac:dyDescent="0.2">
      <c r="F13" s="236">
        <f>'A.2.5. Conc. de Metales PM 10'!E79</f>
        <v>0.51491818168652759</v>
      </c>
      <c r="H13" s="237">
        <f>'A.2.5. Conc. de Metales PM 10'!E63</f>
        <v>1.19878355560757E-2</v>
      </c>
    </row>
    <row r="14" spans="2:10" x14ac:dyDescent="0.2">
      <c r="F14" s="236">
        <f>'A.2.5. Conc. de Metales PM 10'!F79</f>
        <v>0.33602484974877922</v>
      </c>
      <c r="H14" s="237">
        <f>'A.2.5. Conc. de Metales PM 10'!F63</f>
        <v>1.8108725223428712E-2</v>
      </c>
    </row>
    <row r="15" spans="2:10" x14ac:dyDescent="0.2">
      <c r="F15" s="236">
        <f>'A.2.5. Conc. de Metales PM 10'!G79</f>
        <v>0.21669751372639343</v>
      </c>
      <c r="H15" s="237">
        <f>'A.2.5. Conc. de Metales PM 10'!G63</f>
        <v>1.5026836942401357E-2</v>
      </c>
    </row>
    <row r="16" spans="2:10" x14ac:dyDescent="0.2">
      <c r="F16" s="236">
        <f>'A.2.5. Conc. de Metales PM 10'!H79</f>
        <v>0.16645464989298925</v>
      </c>
      <c r="H16" s="237">
        <f>'A.2.5. Conc. de Metales PM 10'!H63</f>
        <v>1.9639502569509425E-2</v>
      </c>
    </row>
    <row r="17" spans="2:8" x14ac:dyDescent="0.2">
      <c r="F17" s="236">
        <f>'A.2.5. Conc. de Metales PM 10'!I79</f>
        <v>0.17376612588017143</v>
      </c>
      <c r="H17" s="237">
        <f>'A.2.5. Conc. de Metales PM 10'!I63</f>
        <v>1.8713350273713535E-2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251">
        <f>AVERAGE(F13:F17)</f>
        <v>0.28157226418697218</v>
      </c>
      <c r="G19" s="249"/>
      <c r="H19" s="252">
        <f>AVERAGE(H13:H17)</f>
        <v>1.6695250113025743E-2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486" t="s">
        <v>233</v>
      </c>
      <c r="C22" s="486"/>
      <c r="D22" s="486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87" t="s">
        <v>35</v>
      </c>
      <c r="B1" s="487"/>
      <c r="C1" s="487"/>
      <c r="D1" s="487"/>
      <c r="E1" s="487"/>
      <c r="F1" s="487"/>
      <c r="G1" s="487"/>
    </row>
    <row r="2" spans="1:7" ht="18.75" customHeight="1" x14ac:dyDescent="0.2">
      <c r="A2" s="487" t="s">
        <v>49</v>
      </c>
      <c r="B2" s="487"/>
      <c r="C2" s="487"/>
      <c r="D2" s="487"/>
      <c r="E2" s="487"/>
      <c r="F2" s="487"/>
      <c r="G2" s="487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87" t="s">
        <v>50</v>
      </c>
      <c r="B16" s="487"/>
      <c r="C16" s="487"/>
      <c r="D16" s="487"/>
      <c r="E16" s="487"/>
      <c r="F16" s="487"/>
      <c r="G16" s="487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87" t="s">
        <v>55</v>
      </c>
      <c r="B25" s="487"/>
      <c r="C25" s="487"/>
      <c r="D25" s="487"/>
      <c r="E25" s="487"/>
      <c r="F25" s="487"/>
      <c r="G25" s="487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2022-02-25T14:48:25Z</cp:lastPrinted>
  <dcterms:created xsi:type="dcterms:W3CDTF">2004-09-16T21:53:08Z</dcterms:created>
  <dcterms:modified xsi:type="dcterms:W3CDTF">2022-03-31T00:34:38Z</dcterms:modified>
</cp:coreProperties>
</file>